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20250904 공고문\05. 응시원서 접수결과\2. 접수결과\"/>
    </mc:Choice>
  </mc:AlternateContent>
  <xr:revisionPtr revIDLastSave="0" documentId="13_ncr:1_{22FC952E-B802-4029-A522-5ABEE86453E6}" xr6:coauthVersionLast="47" xr6:coauthVersionMax="47" xr10:uidLastSave="{00000000-0000-0000-0000-000000000000}"/>
  <bookViews>
    <workbookView xWindow="-120" yWindow="-120" windowWidth="29040" windowHeight="15720" xr2:uid="{914593FB-FD38-410B-B377-B53781CB2ABE}"/>
  </bookViews>
  <sheets>
    <sheet name="최종(2025. 9. 30.)" sheetId="7" r:id="rId1"/>
    <sheet name="4일차(2025. 9. 25.)" sheetId="5" r:id="rId2"/>
    <sheet name="3일차(2025. 9. 24.)" sheetId="4" r:id="rId3"/>
    <sheet name="2일차(2025. 9. 23.)" sheetId="2" r:id="rId4"/>
    <sheet name="1일차(2025. 9. 22.)" sheetId="1" r:id="rId5"/>
  </sheets>
  <definedNames>
    <definedName name="_xlnm.Print_Area" localSheetId="4">'1일차(2025. 9. 22.)'!$A$1:$I$22</definedName>
    <definedName name="_xlnm.Print_Area" localSheetId="3">'2일차(2025. 9. 23.)'!$A$1:$I$22</definedName>
    <definedName name="_xlnm.Print_Area" localSheetId="2">'3일차(2025. 9. 24.)'!$A$1:$I$22</definedName>
    <definedName name="_xlnm.Print_Area" localSheetId="1">'4일차(2025. 9. 25.)'!$A$1:$I$24</definedName>
    <definedName name="_xlnm.Print_Area" localSheetId="0">'최종(2025. 9. 30.)'!$A$1:$I$22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7" l="1"/>
  <c r="E19" i="7"/>
  <c r="G18" i="7"/>
  <c r="G17" i="7"/>
  <c r="F13" i="7"/>
  <c r="E13" i="7"/>
  <c r="G11" i="7"/>
  <c r="G10" i="7"/>
  <c r="G9" i="7"/>
  <c r="G8" i="7"/>
  <c r="G6" i="7"/>
  <c r="F19" i="5"/>
  <c r="E19" i="5"/>
  <c r="G18" i="5"/>
  <c r="G17" i="5"/>
  <c r="F13" i="5"/>
  <c r="E13" i="5"/>
  <c r="G12" i="5"/>
  <c r="G11" i="5"/>
  <c r="G10" i="5"/>
  <c r="G9" i="5"/>
  <c r="G8" i="5"/>
  <c r="G7" i="5"/>
  <c r="G6" i="5"/>
  <c r="F19" i="4"/>
  <c r="E19" i="4"/>
  <c r="G18" i="4"/>
  <c r="G17" i="4"/>
  <c r="F13" i="4"/>
  <c r="E13" i="4"/>
  <c r="G12" i="4"/>
  <c r="G11" i="4"/>
  <c r="G10" i="4"/>
  <c r="G9" i="4"/>
  <c r="G8" i="4"/>
  <c r="G7" i="4"/>
  <c r="G6" i="4"/>
  <c r="F19" i="2" l="1"/>
  <c r="E19" i="2"/>
  <c r="G18" i="2"/>
  <c r="G17" i="2"/>
  <c r="F13" i="2"/>
  <c r="E13" i="2"/>
  <c r="G12" i="2"/>
  <c r="G11" i="2"/>
  <c r="G10" i="2"/>
  <c r="G9" i="2"/>
  <c r="G8" i="2"/>
  <c r="G7" i="2"/>
  <c r="G6" i="2"/>
  <c r="F13" i="1"/>
  <c r="E13" i="1"/>
  <c r="F19" i="1" l="1"/>
  <c r="E19" i="1"/>
  <c r="G18" i="1"/>
  <c r="G17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<sst xmlns="http://schemas.openxmlformats.org/spreadsheetml/2006/main" count="201" uniqueCount="38">
  <si>
    <t>[ 공립 ]</t>
    <phoneticPr fontId="3" type="noConversion"/>
  </si>
  <si>
    <t>구분</t>
    <phoneticPr fontId="3" type="noConversion"/>
  </si>
  <si>
    <t>선발인원</t>
    <phoneticPr fontId="3" type="noConversion"/>
  </si>
  <si>
    <t>지원인원</t>
    <phoneticPr fontId="3" type="noConversion"/>
  </si>
  <si>
    <t>경쟁률</t>
    <phoneticPr fontId="3" type="noConversion"/>
  </si>
  <si>
    <t>비고</t>
    <phoneticPr fontId="3" type="noConversion"/>
  </si>
  <si>
    <t>유치원</t>
    <phoneticPr fontId="3" type="noConversion"/>
  </si>
  <si>
    <t>일   반</t>
    <phoneticPr fontId="3" type="noConversion"/>
  </si>
  <si>
    <t>장애인</t>
    <phoneticPr fontId="3" type="noConversion"/>
  </si>
  <si>
    <t>초등학교</t>
    <phoneticPr fontId="3" type="noConversion"/>
  </si>
  <si>
    <t>특수학교(유치원)</t>
    <phoneticPr fontId="3" type="noConversion"/>
  </si>
  <si>
    <r>
      <t>[공립]만 지원
+</t>
    </r>
    <r>
      <rPr>
        <b/>
        <sz val="13"/>
        <color rgb="FF0000FF"/>
        <rFont val="맑은 고딕"/>
        <family val="3"/>
        <charset val="129"/>
        <scheme val="minor"/>
      </rPr>
      <t>[공립1+사립2]</t>
    </r>
    <phoneticPr fontId="3" type="noConversion"/>
  </si>
  <si>
    <t>특수학교(초등학교)</t>
    <phoneticPr fontId="3" type="noConversion"/>
  </si>
  <si>
    <t>합      계</t>
    <phoneticPr fontId="3" type="noConversion"/>
  </si>
  <si>
    <t>[ 사립 ]</t>
    <phoneticPr fontId="3" type="noConversion"/>
  </si>
  <si>
    <t>법인명</t>
    <phoneticPr fontId="3" type="noConversion"/>
  </si>
  <si>
    <t>학교명</t>
    <phoneticPr fontId="3" type="noConversion"/>
  </si>
  <si>
    <t>선발분야</t>
    <phoneticPr fontId="3" type="noConversion"/>
  </si>
  <si>
    <t>강원명진학원</t>
    <phoneticPr fontId="3" type="noConversion"/>
  </si>
  <si>
    <t>강원명진학교</t>
    <phoneticPr fontId="3" type="noConversion"/>
  </si>
  <si>
    <r>
      <rPr>
        <b/>
        <sz val="13"/>
        <color rgb="FFFF0000"/>
        <rFont val="맑은 고딕"/>
        <family val="3"/>
        <charset val="129"/>
        <scheme val="minor"/>
      </rPr>
      <t>[사립]만 지원</t>
    </r>
    <r>
      <rPr>
        <b/>
        <sz val="13"/>
        <rFont val="맑은 고딕"/>
        <family val="3"/>
        <charset val="129"/>
        <scheme val="minor"/>
      </rPr>
      <t xml:space="preserve">
+</t>
    </r>
    <r>
      <rPr>
        <b/>
        <sz val="13"/>
        <color rgb="FF0000FF"/>
        <rFont val="맑은 고딕"/>
        <family val="3"/>
        <charset val="129"/>
        <scheme val="minor"/>
      </rPr>
      <t>[공립1+사립2]</t>
    </r>
    <phoneticPr fontId="3" type="noConversion"/>
  </si>
  <si>
    <t>특수학교(초등)</t>
    <phoneticPr fontId="3" type="noConversion"/>
  </si>
  <si>
    <t>※ 매일 18:00까지 결제 완료된 접수결과이며, 추후 원서접수 취소 등으로 변동 가능</t>
    <phoneticPr fontId="3" type="noConversion"/>
  </si>
  <si>
    <t>[ 2025. 9. 22.(월) 18:00 기준 ]</t>
    <phoneticPr fontId="3" type="noConversion"/>
  </si>
  <si>
    <t>[ 2025. 9. 23.(화) 18:00 기준 ]</t>
    <phoneticPr fontId="3" type="noConversion"/>
  </si>
  <si>
    <t>[ 2025. 9. 24.(수) 18:00 기준 ]</t>
    <phoneticPr fontId="3" type="noConversion"/>
  </si>
  <si>
    <t>[ 2025. 9. 25.(목) 18:00 기준 ]</t>
    <phoneticPr fontId="3" type="noConversion"/>
  </si>
  <si>
    <t>[ 2025. 9. 30.(화) 18:00 기준 ]</t>
    <phoneticPr fontId="3" type="noConversion"/>
  </si>
  <si>
    <t>-</t>
    <phoneticPr fontId="3" type="noConversion"/>
  </si>
  <si>
    <r>
      <t>[공립]만 지원 18명
+</t>
    </r>
    <r>
      <rPr>
        <b/>
        <sz val="13"/>
        <color rgb="FF0000FF"/>
        <rFont val="맑은 고딕"/>
        <family val="3"/>
        <charset val="129"/>
        <scheme val="minor"/>
      </rPr>
      <t>[공립1+사립2] 12명</t>
    </r>
    <phoneticPr fontId="3" type="noConversion"/>
  </si>
  <si>
    <r>
      <rPr>
        <b/>
        <sz val="13"/>
        <color rgb="FFFF0000"/>
        <rFont val="맑은 고딕"/>
        <family val="3"/>
        <charset val="129"/>
        <scheme val="minor"/>
      </rPr>
      <t>[사립]만 지원 0명</t>
    </r>
    <r>
      <rPr>
        <b/>
        <sz val="13"/>
        <rFont val="맑은 고딕"/>
        <family val="3"/>
        <charset val="129"/>
        <scheme val="minor"/>
      </rPr>
      <t xml:space="preserve">
+</t>
    </r>
    <r>
      <rPr>
        <b/>
        <sz val="13"/>
        <color rgb="FF0000FF"/>
        <rFont val="맑은 고딕"/>
        <family val="3"/>
        <charset val="129"/>
        <scheme val="minor"/>
      </rPr>
      <t>[공립1+사립2] 12명</t>
    </r>
    <phoneticPr fontId="3" type="noConversion"/>
  </si>
  <si>
    <r>
      <rPr>
        <b/>
        <sz val="13"/>
        <color rgb="FFFF0000"/>
        <rFont val="맑은 고딕"/>
        <family val="3"/>
        <charset val="129"/>
        <scheme val="minor"/>
      </rPr>
      <t>[사립]만 지원 1명</t>
    </r>
    <r>
      <rPr>
        <b/>
        <sz val="13"/>
        <rFont val="맑은 고딕"/>
        <family val="3"/>
        <charset val="129"/>
        <scheme val="minor"/>
      </rPr>
      <t xml:space="preserve">
+</t>
    </r>
    <r>
      <rPr>
        <b/>
        <sz val="13"/>
        <color rgb="FF0000FF"/>
        <rFont val="맑은 고딕"/>
        <family val="3"/>
        <charset val="129"/>
        <scheme val="minor"/>
      </rPr>
      <t>[공립1+사립2] 5명</t>
    </r>
    <phoneticPr fontId="3" type="noConversion"/>
  </si>
  <si>
    <r>
      <t>[공립]만 지원 1명
+</t>
    </r>
    <r>
      <rPr>
        <b/>
        <sz val="13"/>
        <color rgb="FF0000FF"/>
        <rFont val="맑은 고딕"/>
        <family val="3"/>
        <charset val="129"/>
        <scheme val="minor"/>
      </rPr>
      <t>[공립1+사립2] 5명</t>
    </r>
    <phoneticPr fontId="3" type="noConversion"/>
  </si>
  <si>
    <r>
      <rPr>
        <sz val="20"/>
        <rFont val="HY헤드라인M"/>
        <family val="1"/>
        <charset val="129"/>
      </rPr>
      <t>2026학년도 강원특별자치도 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초등학교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특수학교(유치원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초등)교사</t>
    </r>
    <r>
      <rPr>
        <sz val="14"/>
        <rFont val="HY헤드라인M"/>
        <family val="1"/>
        <charset val="129"/>
      </rPr>
      <t xml:space="preserve">
</t>
    </r>
    <r>
      <rPr>
        <sz val="24"/>
        <rFont val="HY헤드라인M"/>
        <family val="1"/>
        <charset val="129"/>
      </rPr>
      <t xml:space="preserve">임용후보자 선정경쟁시험 응시원서 접수 결과 [최종]   </t>
    </r>
    <phoneticPr fontId="3" type="noConversion"/>
  </si>
  <si>
    <r>
      <rPr>
        <sz val="20"/>
        <rFont val="HY헤드라인M"/>
        <family val="1"/>
        <charset val="129"/>
      </rPr>
      <t>2026학년도 강원특별자치도 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초등학교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특수학교(유치원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초등)교사</t>
    </r>
    <r>
      <rPr>
        <sz val="14"/>
        <rFont val="HY헤드라인M"/>
        <family val="1"/>
        <charset val="129"/>
      </rPr>
      <t xml:space="preserve">
</t>
    </r>
    <r>
      <rPr>
        <sz val="24"/>
        <rFont val="HY헤드라인M"/>
        <family val="1"/>
        <charset val="129"/>
      </rPr>
      <t xml:space="preserve">임용후보자 선정경쟁시험 응시원서 접수 결과 [4일차]   </t>
    </r>
    <phoneticPr fontId="3" type="noConversion"/>
  </si>
  <si>
    <r>
      <rPr>
        <sz val="20"/>
        <rFont val="HY헤드라인M"/>
        <family val="1"/>
        <charset val="129"/>
      </rPr>
      <t>2026학년도 강원특별자치도 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초등학교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특수학교(유치원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초등)교사</t>
    </r>
    <r>
      <rPr>
        <sz val="14"/>
        <rFont val="HY헤드라인M"/>
        <family val="1"/>
        <charset val="129"/>
      </rPr>
      <t xml:space="preserve">
</t>
    </r>
    <r>
      <rPr>
        <sz val="24"/>
        <rFont val="HY헤드라인M"/>
        <family val="1"/>
        <charset val="129"/>
      </rPr>
      <t xml:space="preserve">임용후보자 선정경쟁시험 응시원서 접수 결과 [3일차]   </t>
    </r>
    <phoneticPr fontId="3" type="noConversion"/>
  </si>
  <si>
    <r>
      <rPr>
        <sz val="20"/>
        <rFont val="HY헤드라인M"/>
        <family val="1"/>
        <charset val="129"/>
      </rPr>
      <t>2026학년도 강원특별자치도 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초등학교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특수학교(유치원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초등)교사</t>
    </r>
    <r>
      <rPr>
        <sz val="14"/>
        <rFont val="HY헤드라인M"/>
        <family val="1"/>
        <charset val="129"/>
      </rPr>
      <t xml:space="preserve">
</t>
    </r>
    <r>
      <rPr>
        <sz val="24"/>
        <rFont val="HY헤드라인M"/>
        <family val="1"/>
        <charset val="129"/>
      </rPr>
      <t xml:space="preserve">임용후보자 선정경쟁시험 응시원서 접수 결과 [2일차]   </t>
    </r>
    <phoneticPr fontId="3" type="noConversion"/>
  </si>
  <si>
    <r>
      <rPr>
        <sz val="20"/>
        <rFont val="HY헤드라인M"/>
        <family val="1"/>
        <charset val="129"/>
      </rPr>
      <t>2026학년도 강원특별자치도 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초등학교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특수학교(유치원</t>
    </r>
    <r>
      <rPr>
        <sz val="20"/>
        <rFont val="Calibri"/>
        <family val="1"/>
      </rPr>
      <t>·</t>
    </r>
    <r>
      <rPr>
        <sz val="20"/>
        <rFont val="HY헤드라인M"/>
        <family val="1"/>
        <charset val="129"/>
      </rPr>
      <t>초등)교사</t>
    </r>
    <r>
      <rPr>
        <sz val="14"/>
        <rFont val="HY헤드라인M"/>
        <family val="1"/>
        <charset val="129"/>
      </rPr>
      <t xml:space="preserve">
</t>
    </r>
    <r>
      <rPr>
        <sz val="24"/>
        <rFont val="HY헤드라인M"/>
        <family val="1"/>
        <charset val="129"/>
      </rPr>
      <t xml:space="preserve">임용후보자 선정경쟁시험 응시원서 접수 결과 [1일차]  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</si>
</sst>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 "/>
    <numFmt numFmtId="177" formatCode="0_);[Red]\(0\)"/>
  </numFmts>
  <fonts count="22">
    <font>
      <sz val="11"/>
      <name val="돋움"/>
      <family val="3"/>
      <charset val="129"/>
    </font>
    <font>
      <sz val="11"/>
      <name val="돋움"/>
      <family val="3"/>
      <charset val="129"/>
    </font>
    <font>
      <sz val="14"/>
      <name val="HY헤드라인M"/>
      <family val="1"/>
      <charset val="129"/>
    </font>
    <font>
      <sz val="8"/>
      <name val="돋움"/>
      <family val="3"/>
      <charset val="129"/>
    </font>
    <font>
      <sz val="24"/>
      <name val="HY헤드라인M"/>
      <family val="1"/>
      <charset val="129"/>
    </font>
    <font>
      <b/>
      <sz val="15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4"/>
      <name val="돋움"/>
      <family val="3"/>
      <charset val="129"/>
    </font>
    <font>
      <b/>
      <sz val="11"/>
      <name val="돋움"/>
      <family val="3"/>
      <charset val="129"/>
    </font>
    <font>
      <b/>
      <sz val="14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4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20"/>
      <name val="HY헤드라인M"/>
      <family val="1"/>
      <charset val="129"/>
    </font>
    <font>
      <sz val="20"/>
      <name val="Calibri"/>
      <family val="1"/>
    </font>
    <font>
      <b/>
      <sz val="1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41" fontId="11" fillId="3" borderId="12" xfId="1" applyFont="1" applyFill="1" applyBorder="1" applyAlignment="1">
      <alignment horizontal="center" vertical="center"/>
    </xf>
    <xf numFmtId="41" fontId="10" fillId="3" borderId="13" xfId="1" applyFont="1" applyFill="1" applyBorder="1" applyAlignment="1" applyProtection="1">
      <alignment horizontal="right" vertical="center"/>
      <protection locked="0"/>
    </xf>
    <xf numFmtId="176" fontId="10" fillId="3" borderId="1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41" fontId="11" fillId="3" borderId="16" xfId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1" fontId="10" fillId="3" borderId="20" xfId="1" applyFont="1" applyFill="1" applyBorder="1" applyAlignment="1" applyProtection="1">
      <alignment horizontal="right" vertical="center"/>
      <protection locked="0"/>
    </xf>
    <xf numFmtId="176" fontId="10" fillId="3" borderId="17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41" fontId="11" fillId="4" borderId="24" xfId="1" applyFont="1" applyFill="1" applyBorder="1" applyAlignment="1">
      <alignment horizontal="center" vertical="center"/>
    </xf>
    <xf numFmtId="176" fontId="10" fillId="4" borderId="25" xfId="0" applyNumberFormat="1" applyFont="1" applyFill="1" applyBorder="1" applyAlignment="1">
      <alignment horizontal="center" vertical="center"/>
    </xf>
    <xf numFmtId="176" fontId="10" fillId="4" borderId="26" xfId="0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41" fontId="10" fillId="3" borderId="27" xfId="1" applyFont="1" applyFill="1" applyBorder="1" applyAlignment="1">
      <alignment vertical="center"/>
    </xf>
    <xf numFmtId="177" fontId="10" fillId="3" borderId="28" xfId="1" applyNumberFormat="1" applyFont="1" applyFill="1" applyBorder="1" applyAlignment="1" applyProtection="1">
      <alignment horizontal="right" vertical="center"/>
      <protection locked="0"/>
    </xf>
    <xf numFmtId="176" fontId="10" fillId="3" borderId="28" xfId="0" applyNumberFormat="1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41" fontId="10" fillId="3" borderId="31" xfId="1" applyFont="1" applyFill="1" applyBorder="1" applyAlignment="1">
      <alignment vertical="center"/>
    </xf>
    <xf numFmtId="177" fontId="10" fillId="3" borderId="32" xfId="1" applyNumberFormat="1" applyFont="1" applyFill="1" applyBorder="1" applyAlignment="1" applyProtection="1">
      <alignment horizontal="right" vertical="center"/>
      <protection locked="0"/>
    </xf>
    <xf numFmtId="176" fontId="10" fillId="3" borderId="32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41" fontId="9" fillId="4" borderId="24" xfId="0" applyNumberFormat="1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1" fontId="17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1" fontId="10" fillId="4" borderId="24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10" fillId="3" borderId="14" xfId="0" quotePrefix="1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BC25-D501-4ACB-97E1-DF46C89E32D3}">
  <sheetPr>
    <pageSetUpPr fitToPage="1"/>
  </sheetPr>
  <dimension ref="B1:H22"/>
  <sheetViews>
    <sheetView tabSelected="1" view="pageBreakPreview" zoomScale="85" zoomScaleNormal="85" zoomScaleSheetLayoutView="85" workbookViewId="0">
      <selection activeCell="B1" sqref="B1:H1"/>
    </sheetView>
  </sheetViews>
  <sheetFormatPr defaultRowHeight="13.5"/>
  <cols>
    <col min="1" max="1" width="8.77734375" style="1" customWidth="1"/>
    <col min="2" max="3" width="15.77734375" style="1" customWidth="1"/>
    <col min="4" max="4" width="18.77734375" style="1" customWidth="1"/>
    <col min="5" max="7" width="15.77734375" style="1" customWidth="1"/>
    <col min="8" max="8" width="21.77734375" style="1" customWidth="1"/>
    <col min="9" max="9" width="8.77734375" style="1" customWidth="1"/>
    <col min="10" max="16384" width="8.88671875" style="1"/>
  </cols>
  <sheetData>
    <row r="1" spans="2:8" ht="96.75" customHeight="1">
      <c r="B1" s="82" t="s">
        <v>33</v>
      </c>
      <c r="C1" s="83"/>
      <c r="D1" s="83"/>
      <c r="E1" s="83"/>
      <c r="F1" s="83"/>
      <c r="G1" s="83"/>
      <c r="H1" s="83"/>
    </row>
    <row r="2" spans="2:8" ht="14.25" customHeight="1">
      <c r="B2" s="66"/>
      <c r="C2" s="67"/>
      <c r="D2" s="67"/>
      <c r="E2" s="67"/>
      <c r="F2" s="67"/>
      <c r="G2" s="67"/>
      <c r="H2" s="67"/>
    </row>
    <row r="3" spans="2:8" ht="30" customHeight="1">
      <c r="B3" s="84" t="s">
        <v>27</v>
      </c>
      <c r="C3" s="84"/>
      <c r="D3" s="84"/>
      <c r="E3" s="84"/>
      <c r="F3" s="84"/>
      <c r="G3" s="84"/>
      <c r="H3" s="84"/>
    </row>
    <row r="4" spans="2:8" ht="28.5" customHeight="1" thickBot="1">
      <c r="B4" s="4" t="s">
        <v>0</v>
      </c>
      <c r="C4" s="5"/>
      <c r="D4" s="5"/>
      <c r="E4" s="6"/>
      <c r="F4" s="6"/>
      <c r="G4" s="6"/>
    </row>
    <row r="5" spans="2:8" ht="39.950000000000003" customHeight="1" thickBot="1">
      <c r="B5" s="85" t="s">
        <v>1</v>
      </c>
      <c r="C5" s="86"/>
      <c r="D5" s="87"/>
      <c r="E5" s="7" t="s">
        <v>2</v>
      </c>
      <c r="F5" s="8" t="s">
        <v>3</v>
      </c>
      <c r="G5" s="9" t="s">
        <v>4</v>
      </c>
      <c r="H5" s="10" t="s">
        <v>5</v>
      </c>
    </row>
    <row r="6" spans="2:8" ht="39.950000000000003" customHeight="1" thickTop="1">
      <c r="B6" s="73" t="s">
        <v>6</v>
      </c>
      <c r="C6" s="74"/>
      <c r="D6" s="11" t="s">
        <v>7</v>
      </c>
      <c r="E6" s="12">
        <v>29</v>
      </c>
      <c r="F6" s="13">
        <v>270</v>
      </c>
      <c r="G6" s="14">
        <f t="shared" ref="G6:G11" si="0">F6/E6</f>
        <v>9.3103448275862064</v>
      </c>
      <c r="H6" s="15"/>
    </row>
    <row r="7" spans="2:8" ht="39.950000000000003" customHeight="1">
      <c r="B7" s="73"/>
      <c r="C7" s="74"/>
      <c r="D7" s="16" t="s">
        <v>8</v>
      </c>
      <c r="E7" s="17">
        <v>3</v>
      </c>
      <c r="F7" s="13">
        <v>0</v>
      </c>
      <c r="G7" s="70" t="s">
        <v>28</v>
      </c>
      <c r="H7" s="18"/>
    </row>
    <row r="8" spans="2:8" ht="39.950000000000003" customHeight="1">
      <c r="B8" s="71" t="s">
        <v>9</v>
      </c>
      <c r="C8" s="72"/>
      <c r="D8" s="16" t="s">
        <v>7</v>
      </c>
      <c r="E8" s="17">
        <v>119</v>
      </c>
      <c r="F8" s="19">
        <v>264</v>
      </c>
      <c r="G8" s="20">
        <f t="shared" si="0"/>
        <v>2.2184873949579833</v>
      </c>
      <c r="H8" s="21"/>
    </row>
    <row r="9" spans="2:8" ht="39.950000000000003" customHeight="1">
      <c r="B9" s="73"/>
      <c r="C9" s="74"/>
      <c r="D9" s="16" t="s">
        <v>8</v>
      </c>
      <c r="E9" s="17">
        <v>10</v>
      </c>
      <c r="F9" s="19">
        <v>1</v>
      </c>
      <c r="G9" s="20">
        <f t="shared" si="0"/>
        <v>0.1</v>
      </c>
      <c r="H9" s="22"/>
    </row>
    <row r="10" spans="2:8" ht="39.950000000000003" customHeight="1">
      <c r="B10" s="71" t="s">
        <v>10</v>
      </c>
      <c r="C10" s="72"/>
      <c r="D10" s="16" t="s">
        <v>7</v>
      </c>
      <c r="E10" s="17">
        <v>1</v>
      </c>
      <c r="F10" s="19">
        <v>6</v>
      </c>
      <c r="G10" s="20">
        <f t="shared" si="0"/>
        <v>6</v>
      </c>
      <c r="H10" s="23" t="s">
        <v>32</v>
      </c>
    </row>
    <row r="11" spans="2:8" ht="39.950000000000003" customHeight="1">
      <c r="B11" s="71" t="s">
        <v>12</v>
      </c>
      <c r="C11" s="72"/>
      <c r="D11" s="16" t="s">
        <v>7</v>
      </c>
      <c r="E11" s="17">
        <v>8</v>
      </c>
      <c r="F11" s="19">
        <v>30</v>
      </c>
      <c r="G11" s="20">
        <f t="shared" si="0"/>
        <v>3.75</v>
      </c>
      <c r="H11" s="23" t="s">
        <v>29</v>
      </c>
    </row>
    <row r="12" spans="2:8" ht="39.950000000000003" customHeight="1" thickBot="1">
      <c r="B12" s="73"/>
      <c r="C12" s="74"/>
      <c r="D12" s="16" t="s">
        <v>8</v>
      </c>
      <c r="E12" s="17">
        <v>1</v>
      </c>
      <c r="F12" s="19">
        <v>0</v>
      </c>
      <c r="G12" s="70" t="s">
        <v>28</v>
      </c>
      <c r="H12" s="18"/>
    </row>
    <row r="13" spans="2:8" ht="39.950000000000003" customHeight="1" thickBot="1">
      <c r="B13" s="75" t="s">
        <v>13</v>
      </c>
      <c r="C13" s="76"/>
      <c r="D13" s="77"/>
      <c r="E13" s="24">
        <f>SUM(E6:E12)</f>
        <v>171</v>
      </c>
      <c r="F13" s="57">
        <f>SUM(F6:F12)</f>
        <v>571</v>
      </c>
      <c r="G13" s="25"/>
      <c r="H13" s="26"/>
    </row>
    <row r="14" spans="2:8" ht="16.5" customHeight="1"/>
    <row r="15" spans="2:8" ht="27.75" customHeight="1" thickBot="1">
      <c r="B15" s="4" t="s">
        <v>14</v>
      </c>
      <c r="C15" s="27"/>
      <c r="D15" s="27"/>
      <c r="E15" s="27"/>
      <c r="F15" s="27"/>
      <c r="G15" s="27"/>
    </row>
    <row r="16" spans="2:8" ht="39.950000000000003" customHeight="1" thickBot="1">
      <c r="B16" s="68" t="s">
        <v>15</v>
      </c>
      <c r="C16" s="29" t="s">
        <v>16</v>
      </c>
      <c r="D16" s="69" t="s">
        <v>17</v>
      </c>
      <c r="E16" s="31" t="s">
        <v>2</v>
      </c>
      <c r="F16" s="8" t="s">
        <v>3</v>
      </c>
      <c r="G16" s="32" t="s">
        <v>4</v>
      </c>
      <c r="H16" s="10" t="s">
        <v>5</v>
      </c>
    </row>
    <row r="17" spans="2:8" ht="39.950000000000003" customHeight="1" thickTop="1">
      <c r="B17" s="33" t="s">
        <v>18</v>
      </c>
      <c r="C17" s="34" t="s">
        <v>19</v>
      </c>
      <c r="D17" s="35" t="s">
        <v>10</v>
      </c>
      <c r="E17" s="36">
        <v>1</v>
      </c>
      <c r="F17" s="37">
        <v>6</v>
      </c>
      <c r="G17" s="38">
        <f>F17/E17</f>
        <v>6</v>
      </c>
      <c r="H17" s="39" t="s">
        <v>31</v>
      </c>
    </row>
    <row r="18" spans="2:8" ht="39.950000000000003" customHeight="1" thickBot="1">
      <c r="B18" s="40" t="s">
        <v>18</v>
      </c>
      <c r="C18" s="41" t="s">
        <v>19</v>
      </c>
      <c r="D18" s="42" t="s">
        <v>21</v>
      </c>
      <c r="E18" s="43">
        <v>1</v>
      </c>
      <c r="F18" s="44">
        <v>12</v>
      </c>
      <c r="G18" s="45">
        <f>F18/E18</f>
        <v>12</v>
      </c>
      <c r="H18" s="46" t="s">
        <v>30</v>
      </c>
    </row>
    <row r="19" spans="2:8" ht="39.950000000000003" customHeight="1" thickBot="1">
      <c r="B19" s="78" t="s">
        <v>13</v>
      </c>
      <c r="C19" s="79"/>
      <c r="D19" s="80"/>
      <c r="E19" s="47">
        <f>SUM(E17:E18)</f>
        <v>2</v>
      </c>
      <c r="F19" s="47">
        <f>SUM(F17:F18)</f>
        <v>18</v>
      </c>
      <c r="G19" s="25"/>
      <c r="H19" s="48"/>
    </row>
    <row r="20" spans="2:8" ht="20.100000000000001" customHeight="1">
      <c r="B20" s="81"/>
      <c r="C20" s="81"/>
      <c r="D20" s="81"/>
      <c r="E20" s="81"/>
      <c r="F20" s="81"/>
      <c r="G20" s="81"/>
      <c r="H20" s="81"/>
    </row>
    <row r="21" spans="2:8" ht="20.100000000000001" customHeight="1">
      <c r="B21" s="81"/>
      <c r="C21" s="81"/>
      <c r="D21" s="81"/>
      <c r="E21" s="81"/>
      <c r="F21" s="81"/>
      <c r="G21" s="81"/>
      <c r="H21" s="81"/>
    </row>
    <row r="22" spans="2:8" ht="20.100000000000001" customHeight="1"/>
  </sheetData>
  <mergeCells count="11">
    <mergeCell ref="B10:C10"/>
    <mergeCell ref="B1:H1"/>
    <mergeCell ref="B3:H3"/>
    <mergeCell ref="B5:D5"/>
    <mergeCell ref="B6:C7"/>
    <mergeCell ref="B8:C9"/>
    <mergeCell ref="B11:C12"/>
    <mergeCell ref="B13:D13"/>
    <mergeCell ref="B19:D19"/>
    <mergeCell ref="B20:H20"/>
    <mergeCell ref="B21:H21"/>
  </mergeCells>
  <phoneticPr fontId="3" type="noConversion"/>
  <printOptions horizontalCentered="1"/>
  <pageMargins left="0.35433070866141736" right="0.35433070866141736" top="0.86614173228346458" bottom="0.78740157480314965" header="0.31496062992125984" footer="0.31496062992125984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47E58-5331-4147-9C96-86B73242A6AA}">
  <sheetPr>
    <tabColor theme="0" tint="-0.34998626667073579"/>
    <pageSetUpPr fitToPage="1"/>
  </sheetPr>
  <dimension ref="B1:H22"/>
  <sheetViews>
    <sheetView view="pageBreakPreview" zoomScale="85" zoomScaleNormal="85" zoomScaleSheetLayoutView="85" workbookViewId="0">
      <selection activeCell="D7" sqref="D7"/>
    </sheetView>
  </sheetViews>
  <sheetFormatPr defaultRowHeight="13.5"/>
  <cols>
    <col min="1" max="1" width="8.77734375" style="1" customWidth="1"/>
    <col min="2" max="3" width="15.77734375" style="1" customWidth="1"/>
    <col min="4" max="4" width="18.77734375" style="1" customWidth="1"/>
    <col min="5" max="7" width="15.77734375" style="1" customWidth="1"/>
    <col min="8" max="8" width="21.77734375" style="1" customWidth="1"/>
    <col min="9" max="9" width="8.77734375" style="1" customWidth="1"/>
    <col min="10" max="16384" width="8.88671875" style="1"/>
  </cols>
  <sheetData>
    <row r="1" spans="2:8" ht="96.75" customHeight="1">
      <c r="B1" s="82" t="s">
        <v>34</v>
      </c>
      <c r="C1" s="83"/>
      <c r="D1" s="83"/>
      <c r="E1" s="83"/>
      <c r="F1" s="83"/>
      <c r="G1" s="83"/>
      <c r="H1" s="83"/>
    </row>
    <row r="2" spans="2:8" ht="14.25" customHeight="1">
      <c r="B2" s="62"/>
      <c r="C2" s="63"/>
      <c r="D2" s="63"/>
      <c r="E2" s="63"/>
      <c r="F2" s="63"/>
      <c r="G2" s="63"/>
      <c r="H2" s="63"/>
    </row>
    <row r="3" spans="2:8" ht="30" customHeight="1">
      <c r="B3" s="84" t="s">
        <v>26</v>
      </c>
      <c r="C3" s="84"/>
      <c r="D3" s="84"/>
      <c r="E3" s="84"/>
      <c r="F3" s="84"/>
      <c r="G3" s="84"/>
      <c r="H3" s="84"/>
    </row>
    <row r="4" spans="2:8" ht="28.5" customHeight="1" thickBot="1">
      <c r="B4" s="4" t="s">
        <v>0</v>
      </c>
      <c r="C4" s="5"/>
      <c r="D4" s="5"/>
      <c r="E4" s="6"/>
      <c r="F4" s="6"/>
      <c r="G4" s="6"/>
    </row>
    <row r="5" spans="2:8" ht="39.950000000000003" customHeight="1" thickBot="1">
      <c r="B5" s="85" t="s">
        <v>1</v>
      </c>
      <c r="C5" s="86"/>
      <c r="D5" s="87"/>
      <c r="E5" s="7" t="s">
        <v>2</v>
      </c>
      <c r="F5" s="8" t="s">
        <v>3</v>
      </c>
      <c r="G5" s="9" t="s">
        <v>4</v>
      </c>
      <c r="H5" s="10" t="s">
        <v>5</v>
      </c>
    </row>
    <row r="6" spans="2:8" ht="39.950000000000003" customHeight="1" thickTop="1">
      <c r="B6" s="73" t="s">
        <v>6</v>
      </c>
      <c r="C6" s="74"/>
      <c r="D6" s="11" t="s">
        <v>7</v>
      </c>
      <c r="E6" s="12">
        <v>29</v>
      </c>
      <c r="F6" s="13">
        <v>194</v>
      </c>
      <c r="G6" s="14">
        <f t="shared" ref="G6:G12" si="0">F6/E6</f>
        <v>6.6896551724137927</v>
      </c>
      <c r="H6" s="15"/>
    </row>
    <row r="7" spans="2:8" ht="39.950000000000003" customHeight="1">
      <c r="B7" s="73"/>
      <c r="C7" s="74"/>
      <c r="D7" s="16" t="s">
        <v>8</v>
      </c>
      <c r="E7" s="17">
        <v>3</v>
      </c>
      <c r="F7" s="13">
        <v>0</v>
      </c>
      <c r="G7" s="14">
        <f t="shared" si="0"/>
        <v>0</v>
      </c>
      <c r="H7" s="18"/>
    </row>
    <row r="8" spans="2:8" ht="39.950000000000003" customHeight="1">
      <c r="B8" s="71" t="s">
        <v>9</v>
      </c>
      <c r="C8" s="72"/>
      <c r="D8" s="16" t="s">
        <v>7</v>
      </c>
      <c r="E8" s="17">
        <v>119</v>
      </c>
      <c r="F8" s="19">
        <v>182</v>
      </c>
      <c r="G8" s="20">
        <f t="shared" si="0"/>
        <v>1.5294117647058822</v>
      </c>
      <c r="H8" s="21"/>
    </row>
    <row r="9" spans="2:8" ht="39.950000000000003" customHeight="1">
      <c r="B9" s="73"/>
      <c r="C9" s="74"/>
      <c r="D9" s="16" t="s">
        <v>8</v>
      </c>
      <c r="E9" s="17">
        <v>10</v>
      </c>
      <c r="F9" s="19">
        <v>1</v>
      </c>
      <c r="G9" s="20">
        <f t="shared" si="0"/>
        <v>0.1</v>
      </c>
      <c r="H9" s="22"/>
    </row>
    <row r="10" spans="2:8" ht="39.950000000000003" customHeight="1">
      <c r="B10" s="71" t="s">
        <v>10</v>
      </c>
      <c r="C10" s="72"/>
      <c r="D10" s="16" t="s">
        <v>7</v>
      </c>
      <c r="E10" s="17">
        <v>1</v>
      </c>
      <c r="F10" s="19">
        <v>4</v>
      </c>
      <c r="G10" s="20">
        <f t="shared" si="0"/>
        <v>4</v>
      </c>
      <c r="H10" s="23" t="s">
        <v>11</v>
      </c>
    </row>
    <row r="11" spans="2:8" ht="39.950000000000003" customHeight="1">
      <c r="B11" s="71" t="s">
        <v>12</v>
      </c>
      <c r="C11" s="72"/>
      <c r="D11" s="16" t="s">
        <v>7</v>
      </c>
      <c r="E11" s="17">
        <v>8</v>
      </c>
      <c r="F11" s="19">
        <v>24</v>
      </c>
      <c r="G11" s="20">
        <f t="shared" si="0"/>
        <v>3</v>
      </c>
      <c r="H11" s="23" t="s">
        <v>11</v>
      </c>
    </row>
    <row r="12" spans="2:8" ht="39.950000000000003" customHeight="1" thickBot="1">
      <c r="B12" s="73"/>
      <c r="C12" s="74"/>
      <c r="D12" s="16" t="s">
        <v>8</v>
      </c>
      <c r="E12" s="17">
        <v>1</v>
      </c>
      <c r="F12" s="19">
        <v>0</v>
      </c>
      <c r="G12" s="20">
        <f t="shared" si="0"/>
        <v>0</v>
      </c>
      <c r="H12" s="18"/>
    </row>
    <row r="13" spans="2:8" ht="39.950000000000003" customHeight="1" thickBot="1">
      <c r="B13" s="75" t="s">
        <v>13</v>
      </c>
      <c r="C13" s="76"/>
      <c r="D13" s="77"/>
      <c r="E13" s="24">
        <f>SUM(E6:E12)</f>
        <v>171</v>
      </c>
      <c r="F13" s="57">
        <f>SUM(F6:F12)</f>
        <v>405</v>
      </c>
      <c r="G13" s="25"/>
      <c r="H13" s="26"/>
    </row>
    <row r="14" spans="2:8" ht="16.5" customHeight="1"/>
    <row r="15" spans="2:8" ht="27.75" customHeight="1" thickBot="1">
      <c r="B15" s="4" t="s">
        <v>14</v>
      </c>
      <c r="C15" s="27"/>
      <c r="D15" s="27"/>
      <c r="E15" s="27"/>
      <c r="F15" s="27"/>
      <c r="G15" s="27"/>
    </row>
    <row r="16" spans="2:8" ht="39.950000000000003" customHeight="1" thickBot="1">
      <c r="B16" s="64" t="s">
        <v>15</v>
      </c>
      <c r="C16" s="29" t="s">
        <v>16</v>
      </c>
      <c r="D16" s="65" t="s">
        <v>17</v>
      </c>
      <c r="E16" s="31" t="s">
        <v>2</v>
      </c>
      <c r="F16" s="8" t="s">
        <v>3</v>
      </c>
      <c r="G16" s="32" t="s">
        <v>4</v>
      </c>
      <c r="H16" s="10" t="s">
        <v>5</v>
      </c>
    </row>
    <row r="17" spans="2:8" ht="39.950000000000003" customHeight="1" thickTop="1">
      <c r="B17" s="33" t="s">
        <v>18</v>
      </c>
      <c r="C17" s="34" t="s">
        <v>19</v>
      </c>
      <c r="D17" s="35" t="s">
        <v>10</v>
      </c>
      <c r="E17" s="36">
        <v>1</v>
      </c>
      <c r="F17" s="37">
        <v>4</v>
      </c>
      <c r="G17" s="38">
        <f>F17/E17</f>
        <v>4</v>
      </c>
      <c r="H17" s="39" t="s">
        <v>20</v>
      </c>
    </row>
    <row r="18" spans="2:8" ht="39.950000000000003" customHeight="1" thickBot="1">
      <c r="B18" s="40" t="s">
        <v>18</v>
      </c>
      <c r="C18" s="41" t="s">
        <v>19</v>
      </c>
      <c r="D18" s="42" t="s">
        <v>21</v>
      </c>
      <c r="E18" s="43">
        <v>1</v>
      </c>
      <c r="F18" s="44">
        <v>10</v>
      </c>
      <c r="G18" s="45">
        <f>F18/E18</f>
        <v>10</v>
      </c>
      <c r="H18" s="46" t="s">
        <v>20</v>
      </c>
    </row>
    <row r="19" spans="2:8" ht="39.950000000000003" customHeight="1" thickBot="1">
      <c r="B19" s="78" t="s">
        <v>13</v>
      </c>
      <c r="C19" s="79"/>
      <c r="D19" s="80"/>
      <c r="E19" s="47">
        <f>SUM(E17:E18)</f>
        <v>2</v>
      </c>
      <c r="F19" s="47">
        <f>SUM(F17:F18)</f>
        <v>14</v>
      </c>
      <c r="G19" s="25"/>
      <c r="H19" s="48"/>
    </row>
    <row r="20" spans="2:8" ht="20.100000000000001" customHeight="1">
      <c r="B20" s="81"/>
      <c r="C20" s="81"/>
      <c r="D20" s="81"/>
      <c r="E20" s="81"/>
      <c r="F20" s="81"/>
      <c r="G20" s="81"/>
      <c r="H20" s="81"/>
    </row>
    <row r="21" spans="2:8" ht="20.100000000000001" customHeight="1">
      <c r="B21" s="81" t="s">
        <v>22</v>
      </c>
      <c r="C21" s="81"/>
      <c r="D21" s="81"/>
      <c r="E21" s="81"/>
      <c r="F21" s="81"/>
      <c r="G21" s="81"/>
      <c r="H21" s="81"/>
    </row>
    <row r="22" spans="2:8" ht="20.100000000000001" customHeight="1"/>
  </sheetData>
  <mergeCells count="11">
    <mergeCell ref="B10:C10"/>
    <mergeCell ref="B1:H1"/>
    <mergeCell ref="B3:H3"/>
    <mergeCell ref="B5:D5"/>
    <mergeCell ref="B6:C7"/>
    <mergeCell ref="B8:C9"/>
    <mergeCell ref="B11:C12"/>
    <mergeCell ref="B13:D13"/>
    <mergeCell ref="B19:D19"/>
    <mergeCell ref="B20:H20"/>
    <mergeCell ref="B21:H21"/>
  </mergeCells>
  <phoneticPr fontId="3" type="noConversion"/>
  <printOptions horizontalCentered="1"/>
  <pageMargins left="0.35433070866141736" right="0.35433070866141736" top="0.86614173228346458" bottom="0.78740157480314965" header="0.31496062992125984" footer="0.31496062992125984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E9BB6-999A-4F59-BFB4-01D60141D4AC}">
  <sheetPr>
    <tabColor theme="0" tint="-0.34998626667073579"/>
    <pageSetUpPr fitToPage="1"/>
  </sheetPr>
  <dimension ref="B1:H22"/>
  <sheetViews>
    <sheetView view="pageBreakPreview" zoomScale="85" zoomScaleNormal="85" zoomScaleSheetLayoutView="85" workbookViewId="0">
      <selection activeCell="B1" sqref="B1:H1"/>
    </sheetView>
  </sheetViews>
  <sheetFormatPr defaultRowHeight="13.5"/>
  <cols>
    <col min="1" max="1" width="8.77734375" style="1" customWidth="1"/>
    <col min="2" max="3" width="15.77734375" style="1" customWidth="1"/>
    <col min="4" max="4" width="18.77734375" style="1" customWidth="1"/>
    <col min="5" max="7" width="15.77734375" style="1" customWidth="1"/>
    <col min="8" max="8" width="21.77734375" style="1" customWidth="1"/>
    <col min="9" max="9" width="8.77734375" style="1" customWidth="1"/>
    <col min="10" max="16384" width="8.88671875" style="1"/>
  </cols>
  <sheetData>
    <row r="1" spans="2:8" ht="96.75" customHeight="1">
      <c r="B1" s="82" t="s">
        <v>35</v>
      </c>
      <c r="C1" s="83"/>
      <c r="D1" s="83"/>
      <c r="E1" s="83"/>
      <c r="F1" s="83"/>
      <c r="G1" s="83"/>
      <c r="H1" s="83"/>
    </row>
    <row r="2" spans="2:8" ht="14.25" customHeight="1">
      <c r="B2" s="58"/>
      <c r="C2" s="59"/>
      <c r="D2" s="59"/>
      <c r="E2" s="59"/>
      <c r="F2" s="59"/>
      <c r="G2" s="59"/>
      <c r="H2" s="59"/>
    </row>
    <row r="3" spans="2:8" ht="30" customHeight="1">
      <c r="B3" s="84" t="s">
        <v>25</v>
      </c>
      <c r="C3" s="84"/>
      <c r="D3" s="84"/>
      <c r="E3" s="84"/>
      <c r="F3" s="84"/>
      <c r="G3" s="84"/>
      <c r="H3" s="84"/>
    </row>
    <row r="4" spans="2:8" ht="28.5" customHeight="1" thickBot="1">
      <c r="B4" s="4" t="s">
        <v>0</v>
      </c>
      <c r="C4" s="5"/>
      <c r="D4" s="5"/>
      <c r="E4" s="6"/>
      <c r="F4" s="6"/>
      <c r="G4" s="6"/>
    </row>
    <row r="5" spans="2:8" ht="39.950000000000003" customHeight="1" thickBot="1">
      <c r="B5" s="85" t="s">
        <v>1</v>
      </c>
      <c r="C5" s="86"/>
      <c r="D5" s="87"/>
      <c r="E5" s="7" t="s">
        <v>2</v>
      </c>
      <c r="F5" s="8" t="s">
        <v>3</v>
      </c>
      <c r="G5" s="9" t="s">
        <v>4</v>
      </c>
      <c r="H5" s="10" t="s">
        <v>5</v>
      </c>
    </row>
    <row r="6" spans="2:8" ht="39.950000000000003" customHeight="1" thickTop="1">
      <c r="B6" s="73" t="s">
        <v>6</v>
      </c>
      <c r="C6" s="74"/>
      <c r="D6" s="11" t="s">
        <v>7</v>
      </c>
      <c r="E6" s="12">
        <v>29</v>
      </c>
      <c r="F6" s="13">
        <v>161</v>
      </c>
      <c r="G6" s="14">
        <f t="shared" ref="G6:G12" si="0">F6/E6</f>
        <v>5.5517241379310347</v>
      </c>
      <c r="H6" s="15"/>
    </row>
    <row r="7" spans="2:8" ht="39.950000000000003" customHeight="1">
      <c r="B7" s="73"/>
      <c r="C7" s="74"/>
      <c r="D7" s="16" t="s">
        <v>8</v>
      </c>
      <c r="E7" s="17">
        <v>3</v>
      </c>
      <c r="F7" s="13">
        <v>0</v>
      </c>
      <c r="G7" s="14">
        <f t="shared" si="0"/>
        <v>0</v>
      </c>
      <c r="H7" s="18"/>
    </row>
    <row r="8" spans="2:8" ht="39.950000000000003" customHeight="1">
      <c r="B8" s="71" t="s">
        <v>9</v>
      </c>
      <c r="C8" s="72"/>
      <c r="D8" s="16" t="s">
        <v>7</v>
      </c>
      <c r="E8" s="17">
        <v>119</v>
      </c>
      <c r="F8" s="19">
        <v>143</v>
      </c>
      <c r="G8" s="20">
        <f t="shared" si="0"/>
        <v>1.2016806722689075</v>
      </c>
      <c r="H8" s="21"/>
    </row>
    <row r="9" spans="2:8" ht="39.950000000000003" customHeight="1">
      <c r="B9" s="73"/>
      <c r="C9" s="74"/>
      <c r="D9" s="16" t="s">
        <v>8</v>
      </c>
      <c r="E9" s="17">
        <v>10</v>
      </c>
      <c r="F9" s="19">
        <v>0</v>
      </c>
      <c r="G9" s="20">
        <f t="shared" si="0"/>
        <v>0</v>
      </c>
      <c r="H9" s="22"/>
    </row>
    <row r="10" spans="2:8" ht="39.950000000000003" customHeight="1">
      <c r="B10" s="71" t="s">
        <v>10</v>
      </c>
      <c r="C10" s="72"/>
      <c r="D10" s="16" t="s">
        <v>7</v>
      </c>
      <c r="E10" s="17">
        <v>1</v>
      </c>
      <c r="F10" s="19">
        <v>4</v>
      </c>
      <c r="G10" s="20">
        <f t="shared" si="0"/>
        <v>4</v>
      </c>
      <c r="H10" s="23" t="s">
        <v>11</v>
      </c>
    </row>
    <row r="11" spans="2:8" ht="39.950000000000003" customHeight="1">
      <c r="B11" s="71" t="s">
        <v>12</v>
      </c>
      <c r="C11" s="72"/>
      <c r="D11" s="16" t="s">
        <v>7</v>
      </c>
      <c r="E11" s="17">
        <v>8</v>
      </c>
      <c r="F11" s="19">
        <v>18</v>
      </c>
      <c r="G11" s="20">
        <f t="shared" si="0"/>
        <v>2.25</v>
      </c>
      <c r="H11" s="23" t="s">
        <v>11</v>
      </c>
    </row>
    <row r="12" spans="2:8" ht="39.950000000000003" customHeight="1" thickBot="1">
      <c r="B12" s="73"/>
      <c r="C12" s="74"/>
      <c r="D12" s="16" t="s">
        <v>8</v>
      </c>
      <c r="E12" s="17">
        <v>1</v>
      </c>
      <c r="F12" s="19">
        <v>0</v>
      </c>
      <c r="G12" s="20">
        <f t="shared" si="0"/>
        <v>0</v>
      </c>
      <c r="H12" s="18"/>
    </row>
    <row r="13" spans="2:8" ht="39.950000000000003" customHeight="1" thickBot="1">
      <c r="B13" s="75" t="s">
        <v>13</v>
      </c>
      <c r="C13" s="76"/>
      <c r="D13" s="77"/>
      <c r="E13" s="24">
        <f>SUM(E6:E12)</f>
        <v>171</v>
      </c>
      <c r="F13" s="57">
        <f>SUM(F6:F12)</f>
        <v>326</v>
      </c>
      <c r="G13" s="25"/>
      <c r="H13" s="26"/>
    </row>
    <row r="14" spans="2:8" ht="16.5" customHeight="1"/>
    <row r="15" spans="2:8" ht="27.75" customHeight="1" thickBot="1">
      <c r="B15" s="4" t="s">
        <v>14</v>
      </c>
      <c r="C15" s="27"/>
      <c r="D15" s="27"/>
      <c r="E15" s="27"/>
      <c r="F15" s="27"/>
      <c r="G15" s="27"/>
    </row>
    <row r="16" spans="2:8" ht="39.950000000000003" customHeight="1" thickBot="1">
      <c r="B16" s="60" t="s">
        <v>15</v>
      </c>
      <c r="C16" s="29" t="s">
        <v>16</v>
      </c>
      <c r="D16" s="61" t="s">
        <v>17</v>
      </c>
      <c r="E16" s="31" t="s">
        <v>2</v>
      </c>
      <c r="F16" s="8" t="s">
        <v>3</v>
      </c>
      <c r="G16" s="32" t="s">
        <v>4</v>
      </c>
      <c r="H16" s="10" t="s">
        <v>5</v>
      </c>
    </row>
    <row r="17" spans="2:8" ht="39.950000000000003" customHeight="1" thickTop="1">
      <c r="B17" s="33" t="s">
        <v>18</v>
      </c>
      <c r="C17" s="34" t="s">
        <v>19</v>
      </c>
      <c r="D17" s="35" t="s">
        <v>10</v>
      </c>
      <c r="E17" s="36">
        <v>1</v>
      </c>
      <c r="F17" s="37">
        <v>3</v>
      </c>
      <c r="G17" s="38">
        <f>F17/E17</f>
        <v>3</v>
      </c>
      <c r="H17" s="39" t="s">
        <v>20</v>
      </c>
    </row>
    <row r="18" spans="2:8" ht="39.950000000000003" customHeight="1" thickBot="1">
      <c r="B18" s="40" t="s">
        <v>18</v>
      </c>
      <c r="C18" s="41" t="s">
        <v>19</v>
      </c>
      <c r="D18" s="42" t="s">
        <v>21</v>
      </c>
      <c r="E18" s="43">
        <v>1</v>
      </c>
      <c r="F18" s="44">
        <v>8</v>
      </c>
      <c r="G18" s="45">
        <f>F18/E18</f>
        <v>8</v>
      </c>
      <c r="H18" s="46" t="s">
        <v>20</v>
      </c>
    </row>
    <row r="19" spans="2:8" ht="39.950000000000003" customHeight="1" thickBot="1">
      <c r="B19" s="78" t="s">
        <v>13</v>
      </c>
      <c r="C19" s="79"/>
      <c r="D19" s="80"/>
      <c r="E19" s="47">
        <f>SUM(E17:E18)</f>
        <v>2</v>
      </c>
      <c r="F19" s="47">
        <f>SUM(F17:F18)</f>
        <v>11</v>
      </c>
      <c r="G19" s="25"/>
      <c r="H19" s="48"/>
    </row>
    <row r="20" spans="2:8" ht="20.100000000000001" customHeight="1">
      <c r="B20" s="81"/>
      <c r="C20" s="81"/>
      <c r="D20" s="81"/>
      <c r="E20" s="81"/>
      <c r="F20" s="81"/>
      <c r="G20" s="81"/>
      <c r="H20" s="81"/>
    </row>
    <row r="21" spans="2:8" ht="20.100000000000001" customHeight="1">
      <c r="B21" s="81" t="s">
        <v>22</v>
      </c>
      <c r="C21" s="81"/>
      <c r="D21" s="81"/>
      <c r="E21" s="81"/>
      <c r="F21" s="81"/>
      <c r="G21" s="81"/>
      <c r="H21" s="81"/>
    </row>
    <row r="22" spans="2:8" ht="20.100000000000001" customHeight="1"/>
  </sheetData>
  <mergeCells count="11">
    <mergeCell ref="B11:C12"/>
    <mergeCell ref="B13:D13"/>
    <mergeCell ref="B19:D19"/>
    <mergeCell ref="B20:H20"/>
    <mergeCell ref="B21:H21"/>
    <mergeCell ref="B10:C10"/>
    <mergeCell ref="B1:H1"/>
    <mergeCell ref="B3:H3"/>
    <mergeCell ref="B5:D5"/>
    <mergeCell ref="B6:C7"/>
    <mergeCell ref="B8:C9"/>
  </mergeCells>
  <phoneticPr fontId="3" type="noConversion"/>
  <printOptions horizontalCentered="1"/>
  <pageMargins left="0.35433070866141736" right="0.35433070866141736" top="0.86614173228346458" bottom="0.78740157480314965" header="0.31496062992125984" footer="0.31496062992125984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219A-3C3C-4871-8DDE-A9F79D374403}">
  <sheetPr>
    <tabColor theme="0" tint="-0.34998626667073579"/>
    <pageSetUpPr fitToPage="1"/>
  </sheetPr>
  <dimension ref="B1:H22"/>
  <sheetViews>
    <sheetView view="pageBreakPreview" zoomScale="85" zoomScaleNormal="85" zoomScaleSheetLayoutView="85" workbookViewId="0">
      <selection activeCell="B1" sqref="B1:H1"/>
    </sheetView>
  </sheetViews>
  <sheetFormatPr defaultRowHeight="13.5"/>
  <cols>
    <col min="1" max="1" width="8.77734375" style="1" customWidth="1"/>
    <col min="2" max="3" width="15.77734375" style="1" customWidth="1"/>
    <col min="4" max="4" width="18.77734375" style="1" customWidth="1"/>
    <col min="5" max="7" width="15.77734375" style="1" customWidth="1"/>
    <col min="8" max="8" width="21.77734375" style="1" customWidth="1"/>
    <col min="9" max="9" width="8.77734375" style="1" customWidth="1"/>
    <col min="10" max="16384" width="8.88671875" style="1"/>
  </cols>
  <sheetData>
    <row r="1" spans="2:8" ht="96.75" customHeight="1">
      <c r="B1" s="82" t="s">
        <v>36</v>
      </c>
      <c r="C1" s="83"/>
      <c r="D1" s="83"/>
      <c r="E1" s="83"/>
      <c r="F1" s="83"/>
      <c r="G1" s="83"/>
      <c r="H1" s="83"/>
    </row>
    <row r="2" spans="2:8" ht="14.25" customHeight="1">
      <c r="B2" s="53"/>
      <c r="C2" s="54"/>
      <c r="D2" s="54"/>
      <c r="E2" s="54"/>
      <c r="F2" s="54"/>
      <c r="G2" s="54"/>
      <c r="H2" s="54"/>
    </row>
    <row r="3" spans="2:8" ht="30" customHeight="1">
      <c r="B3" s="84" t="s">
        <v>24</v>
      </c>
      <c r="C3" s="84"/>
      <c r="D3" s="84"/>
      <c r="E3" s="84"/>
      <c r="F3" s="84"/>
      <c r="G3" s="84"/>
      <c r="H3" s="84"/>
    </row>
    <row r="4" spans="2:8" ht="28.5" customHeight="1" thickBot="1">
      <c r="B4" s="4" t="s">
        <v>0</v>
      </c>
      <c r="C4" s="5"/>
      <c r="D4" s="5"/>
      <c r="E4" s="6"/>
      <c r="F4" s="6"/>
      <c r="G4" s="6"/>
    </row>
    <row r="5" spans="2:8" ht="39.950000000000003" customHeight="1" thickBot="1">
      <c r="B5" s="85" t="s">
        <v>1</v>
      </c>
      <c r="C5" s="86"/>
      <c r="D5" s="87"/>
      <c r="E5" s="7" t="s">
        <v>2</v>
      </c>
      <c r="F5" s="8" t="s">
        <v>3</v>
      </c>
      <c r="G5" s="9" t="s">
        <v>4</v>
      </c>
      <c r="H5" s="10" t="s">
        <v>5</v>
      </c>
    </row>
    <row r="6" spans="2:8" ht="39.950000000000003" customHeight="1" thickTop="1">
      <c r="B6" s="73" t="s">
        <v>6</v>
      </c>
      <c r="C6" s="74"/>
      <c r="D6" s="11" t="s">
        <v>7</v>
      </c>
      <c r="E6" s="12">
        <v>29</v>
      </c>
      <c r="F6" s="13">
        <v>124</v>
      </c>
      <c r="G6" s="14">
        <f t="shared" ref="G6:G12" si="0">F6/E6</f>
        <v>4.2758620689655169</v>
      </c>
      <c r="H6" s="15"/>
    </row>
    <row r="7" spans="2:8" ht="39.950000000000003" customHeight="1">
      <c r="B7" s="73"/>
      <c r="C7" s="74"/>
      <c r="D7" s="16" t="s">
        <v>8</v>
      </c>
      <c r="E7" s="17">
        <v>3</v>
      </c>
      <c r="F7" s="13">
        <v>0</v>
      </c>
      <c r="G7" s="14">
        <f t="shared" si="0"/>
        <v>0</v>
      </c>
      <c r="H7" s="18"/>
    </row>
    <row r="8" spans="2:8" ht="39.950000000000003" customHeight="1">
      <c r="B8" s="71" t="s">
        <v>9</v>
      </c>
      <c r="C8" s="72"/>
      <c r="D8" s="16" t="s">
        <v>7</v>
      </c>
      <c r="E8" s="17">
        <v>119</v>
      </c>
      <c r="F8" s="19">
        <v>105</v>
      </c>
      <c r="G8" s="20">
        <f t="shared" si="0"/>
        <v>0.88235294117647056</v>
      </c>
      <c r="H8" s="21"/>
    </row>
    <row r="9" spans="2:8" ht="39.950000000000003" customHeight="1">
      <c r="B9" s="73"/>
      <c r="C9" s="74"/>
      <c r="D9" s="16" t="s">
        <v>8</v>
      </c>
      <c r="E9" s="17">
        <v>10</v>
      </c>
      <c r="F9" s="19">
        <v>0</v>
      </c>
      <c r="G9" s="20">
        <f t="shared" si="0"/>
        <v>0</v>
      </c>
      <c r="H9" s="22"/>
    </row>
    <row r="10" spans="2:8" ht="39.950000000000003" customHeight="1">
      <c r="B10" s="71" t="s">
        <v>10</v>
      </c>
      <c r="C10" s="72"/>
      <c r="D10" s="16" t="s">
        <v>7</v>
      </c>
      <c r="E10" s="17">
        <v>1</v>
      </c>
      <c r="F10" s="19">
        <v>3</v>
      </c>
      <c r="G10" s="20">
        <f t="shared" si="0"/>
        <v>3</v>
      </c>
      <c r="H10" s="23" t="s">
        <v>11</v>
      </c>
    </row>
    <row r="11" spans="2:8" ht="39.950000000000003" customHeight="1">
      <c r="B11" s="71" t="s">
        <v>12</v>
      </c>
      <c r="C11" s="72"/>
      <c r="D11" s="16" t="s">
        <v>7</v>
      </c>
      <c r="E11" s="17">
        <v>8</v>
      </c>
      <c r="F11" s="19">
        <v>12</v>
      </c>
      <c r="G11" s="20">
        <f t="shared" si="0"/>
        <v>1.5</v>
      </c>
      <c r="H11" s="23" t="s">
        <v>11</v>
      </c>
    </row>
    <row r="12" spans="2:8" ht="39.950000000000003" customHeight="1" thickBot="1">
      <c r="B12" s="73"/>
      <c r="C12" s="74"/>
      <c r="D12" s="16" t="s">
        <v>8</v>
      </c>
      <c r="E12" s="17">
        <v>1</v>
      </c>
      <c r="F12" s="19">
        <v>0</v>
      </c>
      <c r="G12" s="20">
        <f t="shared" si="0"/>
        <v>0</v>
      </c>
      <c r="H12" s="18"/>
    </row>
    <row r="13" spans="2:8" ht="39.950000000000003" customHeight="1" thickBot="1">
      <c r="B13" s="75" t="s">
        <v>13</v>
      </c>
      <c r="C13" s="76"/>
      <c r="D13" s="77"/>
      <c r="E13" s="24">
        <f>SUM(E6:E12)</f>
        <v>171</v>
      </c>
      <c r="F13" s="57">
        <f>SUM(F6:F12)</f>
        <v>244</v>
      </c>
      <c r="G13" s="25"/>
      <c r="H13" s="26"/>
    </row>
    <row r="14" spans="2:8" ht="16.5" customHeight="1"/>
    <row r="15" spans="2:8" ht="27.75" customHeight="1" thickBot="1">
      <c r="B15" s="4" t="s">
        <v>14</v>
      </c>
      <c r="C15" s="27"/>
      <c r="D15" s="27"/>
      <c r="E15" s="27"/>
      <c r="F15" s="27"/>
      <c r="G15" s="27"/>
    </row>
    <row r="16" spans="2:8" ht="39.950000000000003" customHeight="1" thickBot="1">
      <c r="B16" s="55" t="s">
        <v>15</v>
      </c>
      <c r="C16" s="29" t="s">
        <v>16</v>
      </c>
      <c r="D16" s="56" t="s">
        <v>17</v>
      </c>
      <c r="E16" s="31" t="s">
        <v>2</v>
      </c>
      <c r="F16" s="8" t="s">
        <v>3</v>
      </c>
      <c r="G16" s="32" t="s">
        <v>4</v>
      </c>
      <c r="H16" s="10" t="s">
        <v>5</v>
      </c>
    </row>
    <row r="17" spans="2:8" ht="39.950000000000003" customHeight="1" thickTop="1">
      <c r="B17" s="33" t="s">
        <v>18</v>
      </c>
      <c r="C17" s="34" t="s">
        <v>19</v>
      </c>
      <c r="D17" s="35" t="s">
        <v>10</v>
      </c>
      <c r="E17" s="36">
        <v>1</v>
      </c>
      <c r="F17" s="37">
        <v>2</v>
      </c>
      <c r="G17" s="38">
        <f>F17/E17</f>
        <v>2</v>
      </c>
      <c r="H17" s="39" t="s">
        <v>20</v>
      </c>
    </row>
    <row r="18" spans="2:8" ht="39.950000000000003" customHeight="1" thickBot="1">
      <c r="B18" s="40" t="s">
        <v>18</v>
      </c>
      <c r="C18" s="41" t="s">
        <v>19</v>
      </c>
      <c r="D18" s="42" t="s">
        <v>21</v>
      </c>
      <c r="E18" s="43">
        <v>1</v>
      </c>
      <c r="F18" s="44">
        <v>4</v>
      </c>
      <c r="G18" s="45">
        <f>F18/E18</f>
        <v>4</v>
      </c>
      <c r="H18" s="46" t="s">
        <v>20</v>
      </c>
    </row>
    <row r="19" spans="2:8" ht="39.950000000000003" customHeight="1" thickBot="1">
      <c r="B19" s="78" t="s">
        <v>13</v>
      </c>
      <c r="C19" s="79"/>
      <c r="D19" s="80"/>
      <c r="E19" s="47">
        <f>SUM(E17:E18)</f>
        <v>2</v>
      </c>
      <c r="F19" s="47">
        <f>SUM(F17:F18)</f>
        <v>6</v>
      </c>
      <c r="G19" s="25"/>
      <c r="H19" s="48"/>
    </row>
    <row r="20" spans="2:8" ht="20.100000000000001" customHeight="1">
      <c r="B20" s="81"/>
      <c r="C20" s="81"/>
      <c r="D20" s="81"/>
      <c r="E20" s="81"/>
      <c r="F20" s="81"/>
      <c r="G20" s="81"/>
      <c r="H20" s="81"/>
    </row>
    <row r="21" spans="2:8" ht="20.100000000000001" customHeight="1">
      <c r="B21" s="81" t="s">
        <v>22</v>
      </c>
      <c r="C21" s="81"/>
      <c r="D21" s="81"/>
      <c r="E21" s="81"/>
      <c r="F21" s="81"/>
      <c r="G21" s="81"/>
      <c r="H21" s="81"/>
    </row>
    <row r="22" spans="2:8" ht="20.100000000000001" customHeight="1"/>
  </sheetData>
  <mergeCells count="11">
    <mergeCell ref="B11:C12"/>
    <mergeCell ref="B13:D13"/>
    <mergeCell ref="B19:D19"/>
    <mergeCell ref="B20:H20"/>
    <mergeCell ref="B21:H21"/>
    <mergeCell ref="B10:C10"/>
    <mergeCell ref="B1:H1"/>
    <mergeCell ref="B3:H3"/>
    <mergeCell ref="B5:D5"/>
    <mergeCell ref="B6:C7"/>
    <mergeCell ref="B8:C9"/>
  </mergeCells>
  <phoneticPr fontId="3" type="noConversion"/>
  <printOptions horizontalCentered="1"/>
  <pageMargins left="0.35433070866141736" right="0.35433070866141736" top="0.86614173228346458" bottom="0.78740157480314965" header="0.31496062992125984" footer="0.31496062992125984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868CD-6E7E-48CC-98EC-F70258E31D5A}">
  <sheetPr>
    <tabColor theme="0" tint="-0.34998626667073579"/>
    <pageSetUpPr fitToPage="1"/>
  </sheetPr>
  <dimension ref="B1:H22"/>
  <sheetViews>
    <sheetView view="pageBreakPreview" zoomScale="85" zoomScaleNormal="85" zoomScaleSheetLayoutView="85" workbookViewId="0">
      <selection activeCell="B1" sqref="B1:H1"/>
    </sheetView>
  </sheetViews>
  <sheetFormatPr defaultRowHeight="13.5"/>
  <cols>
    <col min="1" max="1" width="8.77734375" style="1" customWidth="1"/>
    <col min="2" max="3" width="15.77734375" style="1" customWidth="1"/>
    <col min="4" max="4" width="18.77734375" style="1" customWidth="1"/>
    <col min="5" max="7" width="15.77734375" style="1" customWidth="1"/>
    <col min="8" max="8" width="21.77734375" style="1" customWidth="1"/>
    <col min="9" max="9" width="8.77734375" style="1" customWidth="1"/>
    <col min="10" max="256" width="8.88671875" style="1"/>
    <col min="257" max="257" width="8.77734375" style="1" customWidth="1"/>
    <col min="258" max="259" width="15.77734375" style="1" customWidth="1"/>
    <col min="260" max="260" width="18.77734375" style="1" customWidth="1"/>
    <col min="261" max="264" width="15.77734375" style="1" customWidth="1"/>
    <col min="265" max="265" width="8.77734375" style="1" customWidth="1"/>
    <col min="266" max="512" width="8.88671875" style="1"/>
    <col min="513" max="513" width="8.77734375" style="1" customWidth="1"/>
    <col min="514" max="515" width="15.77734375" style="1" customWidth="1"/>
    <col min="516" max="516" width="18.77734375" style="1" customWidth="1"/>
    <col min="517" max="520" width="15.77734375" style="1" customWidth="1"/>
    <col min="521" max="521" width="8.77734375" style="1" customWidth="1"/>
    <col min="522" max="768" width="8.88671875" style="1"/>
    <col min="769" max="769" width="8.77734375" style="1" customWidth="1"/>
    <col min="770" max="771" width="15.77734375" style="1" customWidth="1"/>
    <col min="772" max="772" width="18.77734375" style="1" customWidth="1"/>
    <col min="773" max="776" width="15.77734375" style="1" customWidth="1"/>
    <col min="777" max="777" width="8.77734375" style="1" customWidth="1"/>
    <col min="778" max="1024" width="8.88671875" style="1"/>
    <col min="1025" max="1025" width="8.77734375" style="1" customWidth="1"/>
    <col min="1026" max="1027" width="15.77734375" style="1" customWidth="1"/>
    <col min="1028" max="1028" width="18.77734375" style="1" customWidth="1"/>
    <col min="1029" max="1032" width="15.77734375" style="1" customWidth="1"/>
    <col min="1033" max="1033" width="8.77734375" style="1" customWidth="1"/>
    <col min="1034" max="1280" width="8.88671875" style="1"/>
    <col min="1281" max="1281" width="8.77734375" style="1" customWidth="1"/>
    <col min="1282" max="1283" width="15.77734375" style="1" customWidth="1"/>
    <col min="1284" max="1284" width="18.77734375" style="1" customWidth="1"/>
    <col min="1285" max="1288" width="15.77734375" style="1" customWidth="1"/>
    <col min="1289" max="1289" width="8.77734375" style="1" customWidth="1"/>
    <col min="1290" max="1536" width="8.88671875" style="1"/>
    <col min="1537" max="1537" width="8.77734375" style="1" customWidth="1"/>
    <col min="1538" max="1539" width="15.77734375" style="1" customWidth="1"/>
    <col min="1540" max="1540" width="18.77734375" style="1" customWidth="1"/>
    <col min="1541" max="1544" width="15.77734375" style="1" customWidth="1"/>
    <col min="1545" max="1545" width="8.77734375" style="1" customWidth="1"/>
    <col min="1546" max="1792" width="8.88671875" style="1"/>
    <col min="1793" max="1793" width="8.77734375" style="1" customWidth="1"/>
    <col min="1794" max="1795" width="15.77734375" style="1" customWidth="1"/>
    <col min="1796" max="1796" width="18.77734375" style="1" customWidth="1"/>
    <col min="1797" max="1800" width="15.77734375" style="1" customWidth="1"/>
    <col min="1801" max="1801" width="8.77734375" style="1" customWidth="1"/>
    <col min="1802" max="2048" width="8.88671875" style="1"/>
    <col min="2049" max="2049" width="8.77734375" style="1" customWidth="1"/>
    <col min="2050" max="2051" width="15.77734375" style="1" customWidth="1"/>
    <col min="2052" max="2052" width="18.77734375" style="1" customWidth="1"/>
    <col min="2053" max="2056" width="15.77734375" style="1" customWidth="1"/>
    <col min="2057" max="2057" width="8.77734375" style="1" customWidth="1"/>
    <col min="2058" max="2304" width="8.88671875" style="1"/>
    <col min="2305" max="2305" width="8.77734375" style="1" customWidth="1"/>
    <col min="2306" max="2307" width="15.77734375" style="1" customWidth="1"/>
    <col min="2308" max="2308" width="18.77734375" style="1" customWidth="1"/>
    <col min="2309" max="2312" width="15.77734375" style="1" customWidth="1"/>
    <col min="2313" max="2313" width="8.77734375" style="1" customWidth="1"/>
    <col min="2314" max="2560" width="8.88671875" style="1"/>
    <col min="2561" max="2561" width="8.77734375" style="1" customWidth="1"/>
    <col min="2562" max="2563" width="15.77734375" style="1" customWidth="1"/>
    <col min="2564" max="2564" width="18.77734375" style="1" customWidth="1"/>
    <col min="2565" max="2568" width="15.77734375" style="1" customWidth="1"/>
    <col min="2569" max="2569" width="8.77734375" style="1" customWidth="1"/>
    <col min="2570" max="2816" width="8.88671875" style="1"/>
    <col min="2817" max="2817" width="8.77734375" style="1" customWidth="1"/>
    <col min="2818" max="2819" width="15.77734375" style="1" customWidth="1"/>
    <col min="2820" max="2820" width="18.77734375" style="1" customWidth="1"/>
    <col min="2821" max="2824" width="15.77734375" style="1" customWidth="1"/>
    <col min="2825" max="2825" width="8.77734375" style="1" customWidth="1"/>
    <col min="2826" max="3072" width="8.88671875" style="1"/>
    <col min="3073" max="3073" width="8.77734375" style="1" customWidth="1"/>
    <col min="3074" max="3075" width="15.77734375" style="1" customWidth="1"/>
    <col min="3076" max="3076" width="18.77734375" style="1" customWidth="1"/>
    <col min="3077" max="3080" width="15.77734375" style="1" customWidth="1"/>
    <col min="3081" max="3081" width="8.77734375" style="1" customWidth="1"/>
    <col min="3082" max="3328" width="8.88671875" style="1"/>
    <col min="3329" max="3329" width="8.77734375" style="1" customWidth="1"/>
    <col min="3330" max="3331" width="15.77734375" style="1" customWidth="1"/>
    <col min="3332" max="3332" width="18.77734375" style="1" customWidth="1"/>
    <col min="3333" max="3336" width="15.77734375" style="1" customWidth="1"/>
    <col min="3337" max="3337" width="8.77734375" style="1" customWidth="1"/>
    <col min="3338" max="3584" width="8.88671875" style="1"/>
    <col min="3585" max="3585" width="8.77734375" style="1" customWidth="1"/>
    <col min="3586" max="3587" width="15.77734375" style="1" customWidth="1"/>
    <col min="3588" max="3588" width="18.77734375" style="1" customWidth="1"/>
    <col min="3589" max="3592" width="15.77734375" style="1" customWidth="1"/>
    <col min="3593" max="3593" width="8.77734375" style="1" customWidth="1"/>
    <col min="3594" max="3840" width="8.88671875" style="1"/>
    <col min="3841" max="3841" width="8.77734375" style="1" customWidth="1"/>
    <col min="3842" max="3843" width="15.77734375" style="1" customWidth="1"/>
    <col min="3844" max="3844" width="18.77734375" style="1" customWidth="1"/>
    <col min="3845" max="3848" width="15.77734375" style="1" customWidth="1"/>
    <col min="3849" max="3849" width="8.77734375" style="1" customWidth="1"/>
    <col min="3850" max="4096" width="8.88671875" style="1"/>
    <col min="4097" max="4097" width="8.77734375" style="1" customWidth="1"/>
    <col min="4098" max="4099" width="15.77734375" style="1" customWidth="1"/>
    <col min="4100" max="4100" width="18.77734375" style="1" customWidth="1"/>
    <col min="4101" max="4104" width="15.77734375" style="1" customWidth="1"/>
    <col min="4105" max="4105" width="8.77734375" style="1" customWidth="1"/>
    <col min="4106" max="4352" width="8.88671875" style="1"/>
    <col min="4353" max="4353" width="8.77734375" style="1" customWidth="1"/>
    <col min="4354" max="4355" width="15.77734375" style="1" customWidth="1"/>
    <col min="4356" max="4356" width="18.77734375" style="1" customWidth="1"/>
    <col min="4357" max="4360" width="15.77734375" style="1" customWidth="1"/>
    <col min="4361" max="4361" width="8.77734375" style="1" customWidth="1"/>
    <col min="4362" max="4608" width="8.88671875" style="1"/>
    <col min="4609" max="4609" width="8.77734375" style="1" customWidth="1"/>
    <col min="4610" max="4611" width="15.77734375" style="1" customWidth="1"/>
    <col min="4612" max="4612" width="18.77734375" style="1" customWidth="1"/>
    <col min="4613" max="4616" width="15.77734375" style="1" customWidth="1"/>
    <col min="4617" max="4617" width="8.77734375" style="1" customWidth="1"/>
    <col min="4618" max="4864" width="8.88671875" style="1"/>
    <col min="4865" max="4865" width="8.77734375" style="1" customWidth="1"/>
    <col min="4866" max="4867" width="15.77734375" style="1" customWidth="1"/>
    <col min="4868" max="4868" width="18.77734375" style="1" customWidth="1"/>
    <col min="4869" max="4872" width="15.77734375" style="1" customWidth="1"/>
    <col min="4873" max="4873" width="8.77734375" style="1" customWidth="1"/>
    <col min="4874" max="5120" width="8.88671875" style="1"/>
    <col min="5121" max="5121" width="8.77734375" style="1" customWidth="1"/>
    <col min="5122" max="5123" width="15.77734375" style="1" customWidth="1"/>
    <col min="5124" max="5124" width="18.77734375" style="1" customWidth="1"/>
    <col min="5125" max="5128" width="15.77734375" style="1" customWidth="1"/>
    <col min="5129" max="5129" width="8.77734375" style="1" customWidth="1"/>
    <col min="5130" max="5376" width="8.88671875" style="1"/>
    <col min="5377" max="5377" width="8.77734375" style="1" customWidth="1"/>
    <col min="5378" max="5379" width="15.77734375" style="1" customWidth="1"/>
    <col min="5380" max="5380" width="18.77734375" style="1" customWidth="1"/>
    <col min="5381" max="5384" width="15.77734375" style="1" customWidth="1"/>
    <col min="5385" max="5385" width="8.77734375" style="1" customWidth="1"/>
    <col min="5386" max="5632" width="8.88671875" style="1"/>
    <col min="5633" max="5633" width="8.77734375" style="1" customWidth="1"/>
    <col min="5634" max="5635" width="15.77734375" style="1" customWidth="1"/>
    <col min="5636" max="5636" width="18.77734375" style="1" customWidth="1"/>
    <col min="5637" max="5640" width="15.77734375" style="1" customWidth="1"/>
    <col min="5641" max="5641" width="8.77734375" style="1" customWidth="1"/>
    <col min="5642" max="5888" width="8.88671875" style="1"/>
    <col min="5889" max="5889" width="8.77734375" style="1" customWidth="1"/>
    <col min="5890" max="5891" width="15.77734375" style="1" customWidth="1"/>
    <col min="5892" max="5892" width="18.77734375" style="1" customWidth="1"/>
    <col min="5893" max="5896" width="15.77734375" style="1" customWidth="1"/>
    <col min="5897" max="5897" width="8.77734375" style="1" customWidth="1"/>
    <col min="5898" max="6144" width="8.88671875" style="1"/>
    <col min="6145" max="6145" width="8.77734375" style="1" customWidth="1"/>
    <col min="6146" max="6147" width="15.77734375" style="1" customWidth="1"/>
    <col min="6148" max="6148" width="18.77734375" style="1" customWidth="1"/>
    <col min="6149" max="6152" width="15.77734375" style="1" customWidth="1"/>
    <col min="6153" max="6153" width="8.77734375" style="1" customWidth="1"/>
    <col min="6154" max="6400" width="8.88671875" style="1"/>
    <col min="6401" max="6401" width="8.77734375" style="1" customWidth="1"/>
    <col min="6402" max="6403" width="15.77734375" style="1" customWidth="1"/>
    <col min="6404" max="6404" width="18.77734375" style="1" customWidth="1"/>
    <col min="6405" max="6408" width="15.77734375" style="1" customWidth="1"/>
    <col min="6409" max="6409" width="8.77734375" style="1" customWidth="1"/>
    <col min="6410" max="6656" width="8.88671875" style="1"/>
    <col min="6657" max="6657" width="8.77734375" style="1" customWidth="1"/>
    <col min="6658" max="6659" width="15.77734375" style="1" customWidth="1"/>
    <col min="6660" max="6660" width="18.77734375" style="1" customWidth="1"/>
    <col min="6661" max="6664" width="15.77734375" style="1" customWidth="1"/>
    <col min="6665" max="6665" width="8.77734375" style="1" customWidth="1"/>
    <col min="6666" max="6912" width="8.88671875" style="1"/>
    <col min="6913" max="6913" width="8.77734375" style="1" customWidth="1"/>
    <col min="6914" max="6915" width="15.77734375" style="1" customWidth="1"/>
    <col min="6916" max="6916" width="18.77734375" style="1" customWidth="1"/>
    <col min="6917" max="6920" width="15.77734375" style="1" customWidth="1"/>
    <col min="6921" max="6921" width="8.77734375" style="1" customWidth="1"/>
    <col min="6922" max="7168" width="8.88671875" style="1"/>
    <col min="7169" max="7169" width="8.77734375" style="1" customWidth="1"/>
    <col min="7170" max="7171" width="15.77734375" style="1" customWidth="1"/>
    <col min="7172" max="7172" width="18.77734375" style="1" customWidth="1"/>
    <col min="7173" max="7176" width="15.77734375" style="1" customWidth="1"/>
    <col min="7177" max="7177" width="8.77734375" style="1" customWidth="1"/>
    <col min="7178" max="7424" width="8.88671875" style="1"/>
    <col min="7425" max="7425" width="8.77734375" style="1" customWidth="1"/>
    <col min="7426" max="7427" width="15.77734375" style="1" customWidth="1"/>
    <col min="7428" max="7428" width="18.77734375" style="1" customWidth="1"/>
    <col min="7429" max="7432" width="15.77734375" style="1" customWidth="1"/>
    <col min="7433" max="7433" width="8.77734375" style="1" customWidth="1"/>
    <col min="7434" max="7680" width="8.88671875" style="1"/>
    <col min="7681" max="7681" width="8.77734375" style="1" customWidth="1"/>
    <col min="7682" max="7683" width="15.77734375" style="1" customWidth="1"/>
    <col min="7684" max="7684" width="18.77734375" style="1" customWidth="1"/>
    <col min="7685" max="7688" width="15.77734375" style="1" customWidth="1"/>
    <col min="7689" max="7689" width="8.77734375" style="1" customWidth="1"/>
    <col min="7690" max="7936" width="8.88671875" style="1"/>
    <col min="7937" max="7937" width="8.77734375" style="1" customWidth="1"/>
    <col min="7938" max="7939" width="15.77734375" style="1" customWidth="1"/>
    <col min="7940" max="7940" width="18.77734375" style="1" customWidth="1"/>
    <col min="7941" max="7944" width="15.77734375" style="1" customWidth="1"/>
    <col min="7945" max="7945" width="8.77734375" style="1" customWidth="1"/>
    <col min="7946" max="8192" width="8.88671875" style="1"/>
    <col min="8193" max="8193" width="8.77734375" style="1" customWidth="1"/>
    <col min="8194" max="8195" width="15.77734375" style="1" customWidth="1"/>
    <col min="8196" max="8196" width="18.77734375" style="1" customWidth="1"/>
    <col min="8197" max="8200" width="15.77734375" style="1" customWidth="1"/>
    <col min="8201" max="8201" width="8.77734375" style="1" customWidth="1"/>
    <col min="8202" max="8448" width="8.88671875" style="1"/>
    <col min="8449" max="8449" width="8.77734375" style="1" customWidth="1"/>
    <col min="8450" max="8451" width="15.77734375" style="1" customWidth="1"/>
    <col min="8452" max="8452" width="18.77734375" style="1" customWidth="1"/>
    <col min="8453" max="8456" width="15.77734375" style="1" customWidth="1"/>
    <col min="8457" max="8457" width="8.77734375" style="1" customWidth="1"/>
    <col min="8458" max="8704" width="8.88671875" style="1"/>
    <col min="8705" max="8705" width="8.77734375" style="1" customWidth="1"/>
    <col min="8706" max="8707" width="15.77734375" style="1" customWidth="1"/>
    <col min="8708" max="8708" width="18.77734375" style="1" customWidth="1"/>
    <col min="8709" max="8712" width="15.77734375" style="1" customWidth="1"/>
    <col min="8713" max="8713" width="8.77734375" style="1" customWidth="1"/>
    <col min="8714" max="8960" width="8.88671875" style="1"/>
    <col min="8961" max="8961" width="8.77734375" style="1" customWidth="1"/>
    <col min="8962" max="8963" width="15.77734375" style="1" customWidth="1"/>
    <col min="8964" max="8964" width="18.77734375" style="1" customWidth="1"/>
    <col min="8965" max="8968" width="15.77734375" style="1" customWidth="1"/>
    <col min="8969" max="8969" width="8.77734375" style="1" customWidth="1"/>
    <col min="8970" max="9216" width="8.88671875" style="1"/>
    <col min="9217" max="9217" width="8.77734375" style="1" customWidth="1"/>
    <col min="9218" max="9219" width="15.77734375" style="1" customWidth="1"/>
    <col min="9220" max="9220" width="18.77734375" style="1" customWidth="1"/>
    <col min="9221" max="9224" width="15.77734375" style="1" customWidth="1"/>
    <col min="9225" max="9225" width="8.77734375" style="1" customWidth="1"/>
    <col min="9226" max="9472" width="8.88671875" style="1"/>
    <col min="9473" max="9473" width="8.77734375" style="1" customWidth="1"/>
    <col min="9474" max="9475" width="15.77734375" style="1" customWidth="1"/>
    <col min="9476" max="9476" width="18.77734375" style="1" customWidth="1"/>
    <col min="9477" max="9480" width="15.77734375" style="1" customWidth="1"/>
    <col min="9481" max="9481" width="8.77734375" style="1" customWidth="1"/>
    <col min="9482" max="9728" width="8.88671875" style="1"/>
    <col min="9729" max="9729" width="8.77734375" style="1" customWidth="1"/>
    <col min="9730" max="9731" width="15.77734375" style="1" customWidth="1"/>
    <col min="9732" max="9732" width="18.77734375" style="1" customWidth="1"/>
    <col min="9733" max="9736" width="15.77734375" style="1" customWidth="1"/>
    <col min="9737" max="9737" width="8.77734375" style="1" customWidth="1"/>
    <col min="9738" max="9984" width="8.88671875" style="1"/>
    <col min="9985" max="9985" width="8.77734375" style="1" customWidth="1"/>
    <col min="9986" max="9987" width="15.77734375" style="1" customWidth="1"/>
    <col min="9988" max="9988" width="18.77734375" style="1" customWidth="1"/>
    <col min="9989" max="9992" width="15.77734375" style="1" customWidth="1"/>
    <col min="9993" max="9993" width="8.77734375" style="1" customWidth="1"/>
    <col min="9994" max="10240" width="8.88671875" style="1"/>
    <col min="10241" max="10241" width="8.77734375" style="1" customWidth="1"/>
    <col min="10242" max="10243" width="15.77734375" style="1" customWidth="1"/>
    <col min="10244" max="10244" width="18.77734375" style="1" customWidth="1"/>
    <col min="10245" max="10248" width="15.77734375" style="1" customWidth="1"/>
    <col min="10249" max="10249" width="8.77734375" style="1" customWidth="1"/>
    <col min="10250" max="10496" width="8.88671875" style="1"/>
    <col min="10497" max="10497" width="8.77734375" style="1" customWidth="1"/>
    <col min="10498" max="10499" width="15.77734375" style="1" customWidth="1"/>
    <col min="10500" max="10500" width="18.77734375" style="1" customWidth="1"/>
    <col min="10501" max="10504" width="15.77734375" style="1" customWidth="1"/>
    <col min="10505" max="10505" width="8.77734375" style="1" customWidth="1"/>
    <col min="10506" max="10752" width="8.88671875" style="1"/>
    <col min="10753" max="10753" width="8.77734375" style="1" customWidth="1"/>
    <col min="10754" max="10755" width="15.77734375" style="1" customWidth="1"/>
    <col min="10756" max="10756" width="18.77734375" style="1" customWidth="1"/>
    <col min="10757" max="10760" width="15.77734375" style="1" customWidth="1"/>
    <col min="10761" max="10761" width="8.77734375" style="1" customWidth="1"/>
    <col min="10762" max="11008" width="8.88671875" style="1"/>
    <col min="11009" max="11009" width="8.77734375" style="1" customWidth="1"/>
    <col min="11010" max="11011" width="15.77734375" style="1" customWidth="1"/>
    <col min="11012" max="11012" width="18.77734375" style="1" customWidth="1"/>
    <col min="11013" max="11016" width="15.77734375" style="1" customWidth="1"/>
    <col min="11017" max="11017" width="8.77734375" style="1" customWidth="1"/>
    <col min="11018" max="11264" width="8.88671875" style="1"/>
    <col min="11265" max="11265" width="8.77734375" style="1" customWidth="1"/>
    <col min="11266" max="11267" width="15.77734375" style="1" customWidth="1"/>
    <col min="11268" max="11268" width="18.77734375" style="1" customWidth="1"/>
    <col min="11269" max="11272" width="15.77734375" style="1" customWidth="1"/>
    <col min="11273" max="11273" width="8.77734375" style="1" customWidth="1"/>
    <col min="11274" max="11520" width="8.88671875" style="1"/>
    <col min="11521" max="11521" width="8.77734375" style="1" customWidth="1"/>
    <col min="11522" max="11523" width="15.77734375" style="1" customWidth="1"/>
    <col min="11524" max="11524" width="18.77734375" style="1" customWidth="1"/>
    <col min="11525" max="11528" width="15.77734375" style="1" customWidth="1"/>
    <col min="11529" max="11529" width="8.77734375" style="1" customWidth="1"/>
    <col min="11530" max="11776" width="8.88671875" style="1"/>
    <col min="11777" max="11777" width="8.77734375" style="1" customWidth="1"/>
    <col min="11778" max="11779" width="15.77734375" style="1" customWidth="1"/>
    <col min="11780" max="11780" width="18.77734375" style="1" customWidth="1"/>
    <col min="11781" max="11784" width="15.77734375" style="1" customWidth="1"/>
    <col min="11785" max="11785" width="8.77734375" style="1" customWidth="1"/>
    <col min="11786" max="12032" width="8.88671875" style="1"/>
    <col min="12033" max="12033" width="8.77734375" style="1" customWidth="1"/>
    <col min="12034" max="12035" width="15.77734375" style="1" customWidth="1"/>
    <col min="12036" max="12036" width="18.77734375" style="1" customWidth="1"/>
    <col min="12037" max="12040" width="15.77734375" style="1" customWidth="1"/>
    <col min="12041" max="12041" width="8.77734375" style="1" customWidth="1"/>
    <col min="12042" max="12288" width="8.88671875" style="1"/>
    <col min="12289" max="12289" width="8.77734375" style="1" customWidth="1"/>
    <col min="12290" max="12291" width="15.77734375" style="1" customWidth="1"/>
    <col min="12292" max="12292" width="18.77734375" style="1" customWidth="1"/>
    <col min="12293" max="12296" width="15.77734375" style="1" customWidth="1"/>
    <col min="12297" max="12297" width="8.77734375" style="1" customWidth="1"/>
    <col min="12298" max="12544" width="8.88671875" style="1"/>
    <col min="12545" max="12545" width="8.77734375" style="1" customWidth="1"/>
    <col min="12546" max="12547" width="15.77734375" style="1" customWidth="1"/>
    <col min="12548" max="12548" width="18.77734375" style="1" customWidth="1"/>
    <col min="12549" max="12552" width="15.77734375" style="1" customWidth="1"/>
    <col min="12553" max="12553" width="8.77734375" style="1" customWidth="1"/>
    <col min="12554" max="12800" width="8.88671875" style="1"/>
    <col min="12801" max="12801" width="8.77734375" style="1" customWidth="1"/>
    <col min="12802" max="12803" width="15.77734375" style="1" customWidth="1"/>
    <col min="12804" max="12804" width="18.77734375" style="1" customWidth="1"/>
    <col min="12805" max="12808" width="15.77734375" style="1" customWidth="1"/>
    <col min="12809" max="12809" width="8.77734375" style="1" customWidth="1"/>
    <col min="12810" max="13056" width="8.88671875" style="1"/>
    <col min="13057" max="13057" width="8.77734375" style="1" customWidth="1"/>
    <col min="13058" max="13059" width="15.77734375" style="1" customWidth="1"/>
    <col min="13060" max="13060" width="18.77734375" style="1" customWidth="1"/>
    <col min="13061" max="13064" width="15.77734375" style="1" customWidth="1"/>
    <col min="13065" max="13065" width="8.77734375" style="1" customWidth="1"/>
    <col min="13066" max="13312" width="8.88671875" style="1"/>
    <col min="13313" max="13313" width="8.77734375" style="1" customWidth="1"/>
    <col min="13314" max="13315" width="15.77734375" style="1" customWidth="1"/>
    <col min="13316" max="13316" width="18.77734375" style="1" customWidth="1"/>
    <col min="13317" max="13320" width="15.77734375" style="1" customWidth="1"/>
    <col min="13321" max="13321" width="8.77734375" style="1" customWidth="1"/>
    <col min="13322" max="13568" width="8.88671875" style="1"/>
    <col min="13569" max="13569" width="8.77734375" style="1" customWidth="1"/>
    <col min="13570" max="13571" width="15.77734375" style="1" customWidth="1"/>
    <col min="13572" max="13572" width="18.77734375" style="1" customWidth="1"/>
    <col min="13573" max="13576" width="15.77734375" style="1" customWidth="1"/>
    <col min="13577" max="13577" width="8.77734375" style="1" customWidth="1"/>
    <col min="13578" max="13824" width="8.88671875" style="1"/>
    <col min="13825" max="13825" width="8.77734375" style="1" customWidth="1"/>
    <col min="13826" max="13827" width="15.77734375" style="1" customWidth="1"/>
    <col min="13828" max="13828" width="18.77734375" style="1" customWidth="1"/>
    <col min="13829" max="13832" width="15.77734375" style="1" customWidth="1"/>
    <col min="13833" max="13833" width="8.77734375" style="1" customWidth="1"/>
    <col min="13834" max="14080" width="8.88671875" style="1"/>
    <col min="14081" max="14081" width="8.77734375" style="1" customWidth="1"/>
    <col min="14082" max="14083" width="15.77734375" style="1" customWidth="1"/>
    <col min="14084" max="14084" width="18.77734375" style="1" customWidth="1"/>
    <col min="14085" max="14088" width="15.77734375" style="1" customWidth="1"/>
    <col min="14089" max="14089" width="8.77734375" style="1" customWidth="1"/>
    <col min="14090" max="14336" width="8.88671875" style="1"/>
    <col min="14337" max="14337" width="8.77734375" style="1" customWidth="1"/>
    <col min="14338" max="14339" width="15.77734375" style="1" customWidth="1"/>
    <col min="14340" max="14340" width="18.77734375" style="1" customWidth="1"/>
    <col min="14341" max="14344" width="15.77734375" style="1" customWidth="1"/>
    <col min="14345" max="14345" width="8.77734375" style="1" customWidth="1"/>
    <col min="14346" max="14592" width="8.88671875" style="1"/>
    <col min="14593" max="14593" width="8.77734375" style="1" customWidth="1"/>
    <col min="14594" max="14595" width="15.77734375" style="1" customWidth="1"/>
    <col min="14596" max="14596" width="18.77734375" style="1" customWidth="1"/>
    <col min="14597" max="14600" width="15.77734375" style="1" customWidth="1"/>
    <col min="14601" max="14601" width="8.77734375" style="1" customWidth="1"/>
    <col min="14602" max="14848" width="8.88671875" style="1"/>
    <col min="14849" max="14849" width="8.77734375" style="1" customWidth="1"/>
    <col min="14850" max="14851" width="15.77734375" style="1" customWidth="1"/>
    <col min="14852" max="14852" width="18.77734375" style="1" customWidth="1"/>
    <col min="14853" max="14856" width="15.77734375" style="1" customWidth="1"/>
    <col min="14857" max="14857" width="8.77734375" style="1" customWidth="1"/>
    <col min="14858" max="15104" width="8.88671875" style="1"/>
    <col min="15105" max="15105" width="8.77734375" style="1" customWidth="1"/>
    <col min="15106" max="15107" width="15.77734375" style="1" customWidth="1"/>
    <col min="15108" max="15108" width="18.77734375" style="1" customWidth="1"/>
    <col min="15109" max="15112" width="15.77734375" style="1" customWidth="1"/>
    <col min="15113" max="15113" width="8.77734375" style="1" customWidth="1"/>
    <col min="15114" max="15360" width="8.88671875" style="1"/>
    <col min="15361" max="15361" width="8.77734375" style="1" customWidth="1"/>
    <col min="15362" max="15363" width="15.77734375" style="1" customWidth="1"/>
    <col min="15364" max="15364" width="18.77734375" style="1" customWidth="1"/>
    <col min="15365" max="15368" width="15.77734375" style="1" customWidth="1"/>
    <col min="15369" max="15369" width="8.77734375" style="1" customWidth="1"/>
    <col min="15370" max="15616" width="8.88671875" style="1"/>
    <col min="15617" max="15617" width="8.77734375" style="1" customWidth="1"/>
    <col min="15618" max="15619" width="15.77734375" style="1" customWidth="1"/>
    <col min="15620" max="15620" width="18.77734375" style="1" customWidth="1"/>
    <col min="15621" max="15624" width="15.77734375" style="1" customWidth="1"/>
    <col min="15625" max="15625" width="8.77734375" style="1" customWidth="1"/>
    <col min="15626" max="15872" width="8.88671875" style="1"/>
    <col min="15873" max="15873" width="8.77734375" style="1" customWidth="1"/>
    <col min="15874" max="15875" width="15.77734375" style="1" customWidth="1"/>
    <col min="15876" max="15876" width="18.77734375" style="1" customWidth="1"/>
    <col min="15877" max="15880" width="15.77734375" style="1" customWidth="1"/>
    <col min="15881" max="15881" width="8.77734375" style="1" customWidth="1"/>
    <col min="15882" max="16128" width="8.88671875" style="1"/>
    <col min="16129" max="16129" width="8.77734375" style="1" customWidth="1"/>
    <col min="16130" max="16131" width="15.77734375" style="1" customWidth="1"/>
    <col min="16132" max="16132" width="18.77734375" style="1" customWidth="1"/>
    <col min="16133" max="16136" width="15.77734375" style="1" customWidth="1"/>
    <col min="16137" max="16137" width="8.77734375" style="1" customWidth="1"/>
    <col min="16138" max="16384" width="8.88671875" style="1"/>
  </cols>
  <sheetData>
    <row r="1" spans="2:8" ht="96.75" customHeight="1">
      <c r="B1" s="82" t="s">
        <v>37</v>
      </c>
      <c r="C1" s="83"/>
      <c r="D1" s="83"/>
      <c r="E1" s="83"/>
      <c r="F1" s="83"/>
      <c r="G1" s="83"/>
      <c r="H1" s="83"/>
    </row>
    <row r="2" spans="2:8" ht="14.25" customHeight="1">
      <c r="B2" s="2"/>
      <c r="C2" s="3"/>
      <c r="D2" s="3"/>
      <c r="E2" s="3"/>
      <c r="F2" s="3"/>
      <c r="G2" s="3"/>
      <c r="H2" s="3"/>
    </row>
    <row r="3" spans="2:8" ht="30" customHeight="1">
      <c r="B3" s="84" t="s">
        <v>23</v>
      </c>
      <c r="C3" s="84"/>
      <c r="D3" s="84"/>
      <c r="E3" s="84"/>
      <c r="F3" s="84"/>
      <c r="G3" s="84"/>
      <c r="H3" s="84"/>
    </row>
    <row r="4" spans="2:8" ht="28.5" customHeight="1" thickBot="1">
      <c r="B4" s="4" t="s">
        <v>0</v>
      </c>
      <c r="C4" s="5"/>
      <c r="D4" s="5"/>
      <c r="E4" s="6"/>
      <c r="F4" s="6"/>
      <c r="G4" s="6"/>
    </row>
    <row r="5" spans="2:8" ht="39.950000000000003" customHeight="1" thickBot="1">
      <c r="B5" s="85" t="s">
        <v>1</v>
      </c>
      <c r="C5" s="86"/>
      <c r="D5" s="87"/>
      <c r="E5" s="7" t="s">
        <v>2</v>
      </c>
      <c r="F5" s="8" t="s">
        <v>3</v>
      </c>
      <c r="G5" s="9" t="s">
        <v>4</v>
      </c>
      <c r="H5" s="10" t="s">
        <v>5</v>
      </c>
    </row>
    <row r="6" spans="2:8" ht="39.950000000000003" customHeight="1" thickTop="1">
      <c r="B6" s="73" t="s">
        <v>6</v>
      </c>
      <c r="C6" s="74"/>
      <c r="D6" s="11" t="s">
        <v>7</v>
      </c>
      <c r="E6" s="12">
        <v>29</v>
      </c>
      <c r="F6" s="13">
        <v>71</v>
      </c>
      <c r="G6" s="14">
        <f t="shared" ref="G6:G12" si="0">F6/E6</f>
        <v>2.4482758620689653</v>
      </c>
      <c r="H6" s="15"/>
    </row>
    <row r="7" spans="2:8" ht="39.950000000000003" customHeight="1">
      <c r="B7" s="73"/>
      <c r="C7" s="74"/>
      <c r="D7" s="16" t="s">
        <v>8</v>
      </c>
      <c r="E7" s="17">
        <v>3</v>
      </c>
      <c r="F7" s="13">
        <v>0</v>
      </c>
      <c r="G7" s="14">
        <f t="shared" si="0"/>
        <v>0</v>
      </c>
      <c r="H7" s="18"/>
    </row>
    <row r="8" spans="2:8" ht="39.950000000000003" customHeight="1">
      <c r="B8" s="71" t="s">
        <v>9</v>
      </c>
      <c r="C8" s="72"/>
      <c r="D8" s="16" t="s">
        <v>7</v>
      </c>
      <c r="E8" s="17">
        <v>119</v>
      </c>
      <c r="F8" s="19">
        <v>65</v>
      </c>
      <c r="G8" s="20">
        <f t="shared" si="0"/>
        <v>0.54621848739495793</v>
      </c>
      <c r="H8" s="21"/>
    </row>
    <row r="9" spans="2:8" ht="39.950000000000003" customHeight="1">
      <c r="B9" s="73"/>
      <c r="C9" s="74"/>
      <c r="D9" s="16" t="s">
        <v>8</v>
      </c>
      <c r="E9" s="17">
        <v>10</v>
      </c>
      <c r="F9" s="19">
        <v>0</v>
      </c>
      <c r="G9" s="20">
        <f t="shared" si="0"/>
        <v>0</v>
      </c>
      <c r="H9" s="22"/>
    </row>
    <row r="10" spans="2:8" ht="39.950000000000003" customHeight="1">
      <c r="B10" s="71" t="s">
        <v>10</v>
      </c>
      <c r="C10" s="72"/>
      <c r="D10" s="16" t="s">
        <v>7</v>
      </c>
      <c r="E10" s="17">
        <v>1</v>
      </c>
      <c r="F10" s="19">
        <v>1</v>
      </c>
      <c r="G10" s="20">
        <f t="shared" si="0"/>
        <v>1</v>
      </c>
      <c r="H10" s="23" t="s">
        <v>11</v>
      </c>
    </row>
    <row r="11" spans="2:8" ht="39.950000000000003" customHeight="1">
      <c r="B11" s="71" t="s">
        <v>12</v>
      </c>
      <c r="C11" s="72"/>
      <c r="D11" s="16" t="s">
        <v>7</v>
      </c>
      <c r="E11" s="17">
        <v>8</v>
      </c>
      <c r="F11" s="19">
        <v>6</v>
      </c>
      <c r="G11" s="20">
        <f t="shared" si="0"/>
        <v>0.75</v>
      </c>
      <c r="H11" s="23" t="s">
        <v>11</v>
      </c>
    </row>
    <row r="12" spans="2:8" ht="39.950000000000003" customHeight="1" thickBot="1">
      <c r="B12" s="73"/>
      <c r="C12" s="74"/>
      <c r="D12" s="16" t="s">
        <v>8</v>
      </c>
      <c r="E12" s="17">
        <v>1</v>
      </c>
      <c r="F12" s="19">
        <v>0</v>
      </c>
      <c r="G12" s="20">
        <f t="shared" si="0"/>
        <v>0</v>
      </c>
      <c r="H12" s="18"/>
    </row>
    <row r="13" spans="2:8" ht="39.950000000000003" customHeight="1" thickBot="1">
      <c r="B13" s="75" t="s">
        <v>13</v>
      </c>
      <c r="C13" s="76"/>
      <c r="D13" s="77"/>
      <c r="E13" s="24">
        <f>SUM(E6:E12)</f>
        <v>171</v>
      </c>
      <c r="F13" s="24">
        <f>SUM(F6:F12)</f>
        <v>143</v>
      </c>
      <c r="G13" s="25"/>
      <c r="H13" s="26"/>
    </row>
    <row r="14" spans="2:8" ht="16.5" customHeight="1"/>
    <row r="15" spans="2:8" ht="27.75" customHeight="1" thickBot="1">
      <c r="B15" s="4" t="s">
        <v>14</v>
      </c>
      <c r="C15" s="27"/>
      <c r="D15" s="27"/>
      <c r="E15" s="27"/>
      <c r="F15" s="27"/>
      <c r="G15" s="27"/>
    </row>
    <row r="16" spans="2:8" ht="39.950000000000003" customHeight="1" thickBot="1">
      <c r="B16" s="28" t="s">
        <v>15</v>
      </c>
      <c r="C16" s="29" t="s">
        <v>16</v>
      </c>
      <c r="D16" s="30" t="s">
        <v>17</v>
      </c>
      <c r="E16" s="31" t="s">
        <v>2</v>
      </c>
      <c r="F16" s="8" t="s">
        <v>3</v>
      </c>
      <c r="G16" s="32" t="s">
        <v>4</v>
      </c>
      <c r="H16" s="10" t="s">
        <v>5</v>
      </c>
    </row>
    <row r="17" spans="2:8" ht="39.950000000000003" customHeight="1" thickTop="1">
      <c r="B17" s="33" t="s">
        <v>18</v>
      </c>
      <c r="C17" s="34" t="s">
        <v>19</v>
      </c>
      <c r="D17" s="35" t="s">
        <v>10</v>
      </c>
      <c r="E17" s="36">
        <v>1</v>
      </c>
      <c r="F17" s="37">
        <v>1</v>
      </c>
      <c r="G17" s="38">
        <f>F17/E17</f>
        <v>1</v>
      </c>
      <c r="H17" s="39" t="s">
        <v>20</v>
      </c>
    </row>
    <row r="18" spans="2:8" ht="39.950000000000003" customHeight="1" thickBot="1">
      <c r="B18" s="40" t="s">
        <v>18</v>
      </c>
      <c r="C18" s="41" t="s">
        <v>19</v>
      </c>
      <c r="D18" s="42" t="s">
        <v>21</v>
      </c>
      <c r="E18" s="43">
        <v>1</v>
      </c>
      <c r="F18" s="44">
        <v>3</v>
      </c>
      <c r="G18" s="45">
        <f>F18/E18</f>
        <v>3</v>
      </c>
      <c r="H18" s="46" t="s">
        <v>20</v>
      </c>
    </row>
    <row r="19" spans="2:8" ht="39.950000000000003" customHeight="1" thickBot="1">
      <c r="B19" s="78" t="s">
        <v>13</v>
      </c>
      <c r="C19" s="79"/>
      <c r="D19" s="80"/>
      <c r="E19" s="47">
        <f>SUM(E17:E18)</f>
        <v>2</v>
      </c>
      <c r="F19" s="47">
        <f>SUM(F17:F18)</f>
        <v>4</v>
      </c>
      <c r="G19" s="25"/>
      <c r="H19" s="48"/>
    </row>
    <row r="20" spans="2:8" ht="20.100000000000001" customHeight="1">
      <c r="B20" s="49"/>
      <c r="C20" s="49"/>
      <c r="D20" s="49"/>
      <c r="E20" s="50"/>
      <c r="F20" s="50"/>
      <c r="G20" s="51"/>
      <c r="H20" s="52"/>
    </row>
    <row r="21" spans="2:8" ht="20.100000000000001" customHeight="1">
      <c r="B21" s="81" t="s">
        <v>22</v>
      </c>
      <c r="C21" s="81"/>
      <c r="D21" s="81"/>
      <c r="E21" s="81"/>
      <c r="F21" s="81"/>
      <c r="G21" s="81"/>
      <c r="H21" s="81"/>
    </row>
    <row r="22" spans="2:8" ht="20.100000000000001" customHeight="1"/>
  </sheetData>
  <mergeCells count="10">
    <mergeCell ref="B21:H21"/>
    <mergeCell ref="B11:C12"/>
    <mergeCell ref="B13:D13"/>
    <mergeCell ref="B19:D19"/>
    <mergeCell ref="B10:C10"/>
    <mergeCell ref="B1:H1"/>
    <mergeCell ref="B3:H3"/>
    <mergeCell ref="B5:D5"/>
    <mergeCell ref="B6:C7"/>
    <mergeCell ref="B8:C9"/>
  </mergeCells>
  <phoneticPr fontId="3" type="noConversion"/>
  <printOptions horizontalCentered="1"/>
  <pageMargins left="0.35433070866141736" right="0.35433070866141736" top="0.86614173228346458" bottom="0.78740157480314965" header="0.31496062992125984" footer="0.31496062992125984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최종(2025. 9. 30.)</vt:lpstr>
      <vt:lpstr>4일차(2025. 9. 25.)</vt:lpstr>
      <vt:lpstr>3일차(2025. 9. 24.)</vt:lpstr>
      <vt:lpstr>2일차(2025. 9. 23.)</vt:lpstr>
      <vt:lpstr>1일차(2025. 9. 22.)</vt:lpstr>
      <vt:lpstr>'1일차(2025. 9. 22.)'!Print_Area</vt:lpstr>
      <vt:lpstr>'2일차(2025. 9. 23.)'!Print_Area</vt:lpstr>
      <vt:lpstr>'3일차(2025. 9. 24.)'!Print_Area</vt:lpstr>
      <vt:lpstr>'4일차(2025. 9. 25.)'!Print_Area</vt:lpstr>
      <vt:lpstr>'최종(2025. 9. 30.)'!Print_Area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2025-09-30T11:43:36Z</cp:lastPrinted>
  <dcterms:created xsi:type="dcterms:W3CDTF">2025-09-22T12:00:25Z</dcterms:created>
  <dcterms:modified xsi:type="dcterms:W3CDTF">2025-10-01T05:41:06Z</dcterms:modified>
</cp:coreProperties>
</file>